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obcinavrhnika-my.sharepoint.com/personal/ana_jurjevcic_vrhnika_si/Documents/Dokumenti/ANA_TAJNICA_MOJI DOKUMENTI/JAVNA NAROČILA/JAVNA NAROČILA_ANA/EJN_2024/ODPRTI POSTOPEK_BEVKE_SINJA GORICA_BLATNA BREZOVICA/ZA OBJAVO/Priloge/"/>
    </mc:Choice>
  </mc:AlternateContent>
  <xr:revisionPtr revIDLastSave="0" documentId="8_{AED5FDF0-F948-4CFC-91C1-0A29EA6146F7}" xr6:coauthVersionLast="47" xr6:coauthVersionMax="47" xr10:uidLastSave="{00000000-0000-0000-0000-000000000000}"/>
  <bookViews>
    <workbookView xWindow="-120" yWindow="-120" windowWidth="29040" windowHeight="15990" tabRatio="878" activeTab="1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PREDDELA'!$B$38</definedName>
    <definedName name="_1.4_Predhodna_dela">'1. PREDDELA'!#REF!</definedName>
    <definedName name="_1.5_Geotehnika_predorov">'1. PREDDELA'!#REF!</definedName>
    <definedName name="_1_preddela_1" localSheetId="1">'1. PREDDELA'!$B$2:$F$49</definedName>
    <definedName name="_1_preddela_1" localSheetId="2">'2. ZEMELJSKA DELA'!$B$2:$F$45</definedName>
    <definedName name="_1_preddela_1" localSheetId="3">'3. VOZIŠČNE KONSTRUKCIJE'!$B$2:$F$47</definedName>
    <definedName name="_1_preddela_1" localSheetId="4">'4. ODVODNJAVANJE'!$B$2:$F$20</definedName>
    <definedName name="_1_preddela_1" localSheetId="5">'5. GRADBENA IN OBRTNIŠKA DELA'!$B$2:$F$20</definedName>
    <definedName name="_1_preddela_1" localSheetId="6">'6. OPREMA CEST'!$B$2:$F$35</definedName>
    <definedName name="_1_preddela_1" localSheetId="7">'7. TUJE STORITVE'!$B$2:$F$25</definedName>
    <definedName name="_2.1_Izkopi">'2. ZEMELJSKA DELA'!$B$6</definedName>
    <definedName name="_2.2_Planum_tal">'2. ZEMELJSKA DELA'!$B$12</definedName>
    <definedName name="_2.3_ločilne_drenažne_filterske_plasti">'2. ZEMELJSKA DELA'!$B$17</definedName>
    <definedName name="_2.4_Nasipi_zasipi_posteljica">'2. ZEMELJSKA DELA'!$B$22</definedName>
    <definedName name="_2.5_Brežine_zelenice">'2. ZEMELJSKA DELA'!$B$29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DELA'!$B$38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KONSTRUKCIJE'!$B$32</definedName>
    <definedName name="_4.1_Površinsko_odvodnjavanje">'4. ODVODNJAVANJE'!$B$6</definedName>
    <definedName name="_4.2_Drenaže">'4. ODVODNJAVANJE'!#REF!</definedName>
    <definedName name="_4.3_Kanalizacija">'4. ODVODNJAVANJE'!#REF!</definedName>
    <definedName name="_4.4_Jaški">'4. ODVODNJAVANJE'!$B$11</definedName>
    <definedName name="_4.5_Prepusti">'4. ODVODNJAVANJE'!$B$15</definedName>
    <definedName name="_4.6_Izviri_ponikovalnice">'4. ODVODNJAVANJE'!#REF!</definedName>
    <definedName name="_5.1_Tesarska_dela">'5. GRADBENA IN OBRTNIŠKA DELA'!$B$6</definedName>
    <definedName name="_5.2_Dela_z_jeklom">'5. GRADBENA IN OBRTNIŠKA DELA'!$B$10</definedName>
    <definedName name="_5.3_Dela_z_cementnim_betonom">'5. GRADBENA IN OBRTNIŠKA DELA'!$B$14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CEST'!$B$19</definedName>
    <definedName name="_6.3_Oprema_za_vodenje_prometa">'6. OPREMA CEST'!$B$26</definedName>
    <definedName name="_6.4_Oprema_za_zavarovanje_prometa">'6. OPREMA CEST'!$B$30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STORITVE'!$B$6</definedName>
    <definedName name="_7.4_klic_v_sili">'7. TUJE STORITVE'!#REF!</definedName>
    <definedName name="_7.5_Javna_razsvetljava">'7. TUJE STORITVE'!#REF!</definedName>
    <definedName name="_7.6_vodovod">'7. TUJE STORITVE'!$B$10</definedName>
    <definedName name="_7.7_Plinovod">'7. TUJE STORITVE'!#REF!</definedName>
    <definedName name="_7.8_Železnica">'7. TUJE STORITVE'!$B$14</definedName>
    <definedName name="_7.9_Preizkusi_nadzor_dokumentacija">'7. TUJE STORITVE'!$B$18</definedName>
    <definedName name="_xlnm._FilterDatabase" localSheetId="1" hidden="1">'1. PREDDELA'!$E$1:$G$49</definedName>
    <definedName name="_xlnm._FilterDatabase" localSheetId="2" hidden="1">'2. ZEMELJSKA DELA'!$E$1:$G$45</definedName>
    <definedName name="_xlnm._FilterDatabase" localSheetId="3" hidden="1">'3. VOZIŠČNE KONSTRUKCIJE'!$E$1:$G$47</definedName>
    <definedName name="_xlnm._FilterDatabase" localSheetId="4" hidden="1">'4. ODVODNJAVANJE'!$E$1:$G$20</definedName>
    <definedName name="_xlnm._FilterDatabase" localSheetId="5" hidden="1">'5. GRADBENA IN OBRTNIŠKA DELA'!$E$1:$G$20</definedName>
    <definedName name="_xlnm._FilterDatabase" localSheetId="6" hidden="1">'6. OPREMA CEST'!$E$1:$G$35</definedName>
    <definedName name="_xlnm._FilterDatabase" localSheetId="7" hidden="1">'7. TUJE STORITVE'!$E$1:$G$25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PREDDELA'!$B$38</definedName>
    <definedName name="_xlnm.Print_Area" localSheetId="2">'2. ZEMELJSKA DELA'!$A$1:$I$45</definedName>
    <definedName name="_xlnm.Print_Area" localSheetId="4">'4. ODVODNJAVANJE'!$A$1:$G$20</definedName>
    <definedName name="_xlnm.Print_Area" localSheetId="5">'5. GRADBENA IN OBRTNIŠKA DELA'!$A$1:$G$20</definedName>
    <definedName name="_xlnm.Print_Area" localSheetId="0">REKAPITULACIJA!$A$1:$I$37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4" l="1"/>
  <c r="E35" i="4"/>
  <c r="E34" i="4"/>
  <c r="E30" i="5" l="1"/>
  <c r="E43" i="4"/>
  <c r="E10" i="4"/>
  <c r="E25" i="4" s="1"/>
  <c r="E20" i="4" l="1"/>
  <c r="E24" i="4" s="1"/>
  <c r="E9" i="4" l="1"/>
  <c r="E9" i="5"/>
  <c r="E10" i="5" s="1"/>
  <c r="E31" i="4"/>
  <c r="E27" i="4"/>
  <c r="E26" i="4"/>
  <c r="E19" i="4"/>
  <c r="E8" i="4"/>
  <c r="E41" i="4" s="1"/>
  <c r="E33" i="8" l="1"/>
  <c r="E32" i="8"/>
  <c r="E8" i="8" l="1"/>
  <c r="E16" i="7"/>
  <c r="E18" i="7" l="1"/>
  <c r="E17" i="7"/>
  <c r="E45" i="5"/>
  <c r="E19" i="5"/>
  <c r="E14" i="5"/>
  <c r="E24" i="5" s="1"/>
  <c r="E11" i="7" l="1"/>
  <c r="E10" i="7"/>
  <c r="E9" i="7"/>
  <c r="E30" i="2" l="1"/>
  <c r="E28" i="5" l="1"/>
  <c r="E42" i="4"/>
  <c r="E29" i="5"/>
  <c r="E32" i="4" l="1"/>
  <c r="E7" i="9" l="1"/>
  <c r="E6" i="9"/>
  <c r="E5" i="9" l="1"/>
  <c r="E40" i="4" l="1"/>
  <c r="E30" i="8" l="1"/>
  <c r="E9" i="2"/>
  <c r="G15" i="4" l="1"/>
  <c r="E6" i="6" l="1"/>
  <c r="E5" i="6"/>
  <c r="E7" i="6"/>
  <c r="G42" i="2" l="1"/>
  <c r="G12" i="7" l="1"/>
  <c r="G20" i="9" l="1"/>
  <c r="G21" i="9"/>
  <c r="G22" i="9"/>
  <c r="G16" i="9"/>
  <c r="G12" i="9"/>
  <c r="G8" i="9"/>
  <c r="G32" i="8"/>
  <c r="G33" i="8"/>
  <c r="G28" i="8"/>
  <c r="G22" i="8"/>
  <c r="G23" i="8"/>
  <c r="G24" i="8"/>
  <c r="G21" i="8"/>
  <c r="G8" i="8"/>
  <c r="G9" i="8"/>
  <c r="G10" i="8"/>
  <c r="G11" i="8"/>
  <c r="G12" i="8"/>
  <c r="G13" i="8"/>
  <c r="G14" i="8"/>
  <c r="G15" i="8"/>
  <c r="G16" i="8"/>
  <c r="G17" i="8"/>
  <c r="G16" i="7"/>
  <c r="G17" i="7"/>
  <c r="G18" i="7"/>
  <c r="G8" i="7"/>
  <c r="G40" i="4"/>
  <c r="G41" i="4"/>
  <c r="G42" i="4"/>
  <c r="G43" i="4"/>
  <c r="G17" i="6"/>
  <c r="G18" i="6"/>
  <c r="G13" i="6"/>
  <c r="G8" i="6"/>
  <c r="G9" i="6"/>
  <c r="G45" i="5"/>
  <c r="G41" i="5"/>
  <c r="G36" i="5"/>
  <c r="G37" i="5"/>
  <c r="G28" i="5"/>
  <c r="G29" i="5"/>
  <c r="G30" i="5"/>
  <c r="G23" i="5"/>
  <c r="G24" i="5"/>
  <c r="G19" i="5"/>
  <c r="G14" i="5"/>
  <c r="G9" i="5"/>
  <c r="G10" i="5"/>
  <c r="G31" i="4"/>
  <c r="G32" i="4"/>
  <c r="G25" i="4"/>
  <c r="G26" i="4"/>
  <c r="G27" i="4"/>
  <c r="G24" i="4"/>
  <c r="G19" i="4"/>
  <c r="G20" i="4"/>
  <c r="G14" i="4"/>
  <c r="G8" i="4"/>
  <c r="G9" i="4"/>
  <c r="G10" i="4"/>
  <c r="G47" i="2"/>
  <c r="G46" i="2"/>
  <c r="G41" i="2"/>
  <c r="G36" i="2"/>
  <c r="G29" i="2"/>
  <c r="G30" i="2"/>
  <c r="G31" i="2"/>
  <c r="G32" i="2"/>
  <c r="G22" i="2"/>
  <c r="G23" i="2"/>
  <c r="G24" i="2"/>
  <c r="G25" i="2"/>
  <c r="G21" i="2"/>
  <c r="G17" i="2"/>
  <c r="G16" i="2"/>
  <c r="G8" i="2"/>
  <c r="G9" i="2"/>
  <c r="G10" i="2"/>
  <c r="G11" i="2"/>
  <c r="E19" i="9"/>
  <c r="E18" i="9"/>
  <c r="E17" i="9"/>
  <c r="E15" i="9"/>
  <c r="E14" i="9"/>
  <c r="E13" i="9"/>
  <c r="E11" i="9"/>
  <c r="E10" i="9"/>
  <c r="E31" i="8"/>
  <c r="E29" i="8"/>
  <c r="E27" i="8"/>
  <c r="E26" i="8"/>
  <c r="E25" i="8"/>
  <c r="E20" i="8"/>
  <c r="E19" i="8"/>
  <c r="E18" i="8"/>
  <c r="E7" i="8"/>
  <c r="E6" i="8"/>
  <c r="E5" i="8"/>
  <c r="E7" i="7"/>
  <c r="E6" i="7"/>
  <c r="E5" i="7"/>
  <c r="E16" i="6"/>
  <c r="E15" i="6"/>
  <c r="E14" i="6"/>
  <c r="E11" i="6"/>
  <c r="E44" i="5"/>
  <c r="E43" i="5"/>
  <c r="E42" i="5"/>
  <c r="E40" i="5"/>
  <c r="E39" i="5"/>
  <c r="E38" i="5"/>
  <c r="E35" i="5"/>
  <c r="E34" i="5"/>
  <c r="E33" i="5"/>
  <c r="E22" i="5"/>
  <c r="E21" i="5"/>
  <c r="E20" i="5"/>
  <c r="E18" i="5"/>
  <c r="E17" i="5"/>
  <c r="E13" i="5"/>
  <c r="E12" i="5"/>
  <c r="E8" i="5"/>
  <c r="E7" i="5"/>
  <c r="E30" i="4"/>
  <c r="E29" i="4"/>
  <c r="E28" i="4"/>
  <c r="E18" i="4"/>
  <c r="E17" i="4"/>
  <c r="E16" i="4"/>
  <c r="E45" i="2"/>
  <c r="E44" i="2"/>
  <c r="E43" i="2"/>
  <c r="E40" i="2"/>
  <c r="E39" i="2"/>
  <c r="E35" i="2"/>
  <c r="E33" i="2"/>
  <c r="E34" i="2"/>
  <c r="E28" i="2"/>
  <c r="E27" i="2"/>
  <c r="E26" i="2"/>
  <c r="E18" i="2"/>
  <c r="E19" i="2"/>
  <c r="E20" i="2"/>
  <c r="E15" i="2"/>
  <c r="E14" i="2"/>
  <c r="E7" i="2"/>
  <c r="E6" i="2"/>
  <c r="E5" i="2"/>
  <c r="E9" i="9" l="1"/>
  <c r="E12" i="2"/>
  <c r="E13" i="2"/>
  <c r="F20" i="6" l="1"/>
  <c r="F35" i="8"/>
  <c r="H25" i="1" s="1"/>
  <c r="F45" i="4"/>
  <c r="H17" i="1" s="1"/>
  <c r="F20" i="7" l="1"/>
  <c r="H23" i="1" s="1"/>
  <c r="F47" i="5"/>
  <c r="H19" i="1" s="1"/>
  <c r="F49" i="2"/>
  <c r="H15" i="1" s="1"/>
  <c r="H21" i="1"/>
  <c r="G23" i="9"/>
  <c r="F25" i="9" l="1"/>
  <c r="H27" i="1" s="1"/>
  <c r="H29" i="1" l="1"/>
  <c r="H32" i="1" s="1"/>
  <c r="H34" i="1" l="1"/>
  <c r="H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<sst xmlns="http://schemas.openxmlformats.org/spreadsheetml/2006/main" count="381" uniqueCount="263">
  <si>
    <t>1.   PREDDELA</t>
  </si>
  <si>
    <t>km</t>
  </si>
  <si>
    <t>11 121</t>
  </si>
  <si>
    <t>11 131</t>
  </si>
  <si>
    <t>kos</t>
  </si>
  <si>
    <t>11 221</t>
  </si>
  <si>
    <t>11 631</t>
  </si>
  <si>
    <t>12 111</t>
  </si>
  <si>
    <t>m2</t>
  </si>
  <si>
    <t>12 112</t>
  </si>
  <si>
    <t>12 211</t>
  </si>
  <si>
    <t>12 212</t>
  </si>
  <si>
    <t>12 231</t>
  </si>
  <si>
    <t>m1</t>
  </si>
  <si>
    <t>12 293</t>
  </si>
  <si>
    <t>m3</t>
  </si>
  <si>
    <t>12 322</t>
  </si>
  <si>
    <t>12 372</t>
  </si>
  <si>
    <t>12 382</t>
  </si>
  <si>
    <t>12 391</t>
  </si>
  <si>
    <t>12 411</t>
  </si>
  <si>
    <t>dan</t>
  </si>
  <si>
    <t>13 113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</si>
  <si>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</si>
  <si>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</si>
  <si>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</si>
  <si>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</si>
  <si>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</si>
  <si>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</si>
  <si>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</si>
  <si>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</si>
  <si>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</si>
  <si>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</si>
  <si>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</si>
  <si>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</si>
  <si>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</si>
  <si>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</si>
  <si>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</si>
  <si>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</si>
  <si>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</si>
  <si>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</si>
  <si>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</si>
  <si>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</si>
  <si>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</si>
  <si>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</si>
  <si>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grmovja na redko porasli površini (do 50 % pokritega tlorisa) - ročno
</t>
  </si>
  <si>
    <t xml:space="preserve">Odstranitev grmovja na redko porasli površini (do 50 % pokritega tlorisa) - strojno
</t>
  </si>
  <si>
    <t xml:space="preserve">Porušitev in odstranitev robnika iz cementnega betona
</t>
  </si>
  <si>
    <t xml:space="preserve">Porušitev in odstranitev prepusta iz cevi s premerom do 60 cm
</t>
  </si>
  <si>
    <t>SKUPAJ PREDDELA:</t>
  </si>
  <si>
    <t>2.   ZEMELJSKA DELA</t>
  </si>
  <si>
    <t>21 114</t>
  </si>
  <si>
    <t>2.2  Planum temeljnih tal</t>
  </si>
  <si>
    <t>21 224</t>
  </si>
  <si>
    <t>21 324</t>
  </si>
  <si>
    <t>22 112</t>
  </si>
  <si>
    <t>23 314</t>
  </si>
  <si>
    <t>23 361</t>
  </si>
  <si>
    <t>24 111</t>
  </si>
  <si>
    <t>24 112</t>
  </si>
  <si>
    <t>24 421</t>
  </si>
  <si>
    <t>24 441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</si>
  <si>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</si>
  <si>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</si>
  <si>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</si>
  <si>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</si>
  <si>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</si>
  <si>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</si>
  <si>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</si>
  <si>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</si>
  <si>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Ureditev planuma temeljnih tal vezljive zemljine – 3. kategorije
</t>
  </si>
  <si>
    <t xml:space="preserve">Dobava in vgraditev geotekstilije za ločilno plast (po načrtu), natezna trdnost nad 16 do 18 kN/m2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</si>
  <si>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</si>
  <si>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</si>
  <si>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</si>
  <si>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</si>
  <si>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</si>
  <si>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</si>
  <si>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</si>
  <si>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</si>
  <si>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</si>
  <si>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41 257</t>
  </si>
  <si>
    <t>4.4  Jaški</t>
  </si>
  <si>
    <t>44 992</t>
  </si>
  <si>
    <t>4.5  Prepusti</t>
  </si>
  <si>
    <t>45 121</t>
  </si>
  <si>
    <t>5.   GRADBENA IN OBRTNIŠKA DELA</t>
  </si>
  <si>
    <t>5.1  Tesarska dela</t>
  </si>
  <si>
    <t>51 211</t>
  </si>
  <si>
    <t>5.2  Dela z jeklom za ojačitev</t>
  </si>
  <si>
    <t>5.3  Dela s cementnim betonom</t>
  </si>
  <si>
    <t>53 313</t>
  </si>
  <si>
    <t>53 612</t>
  </si>
  <si>
    <t>53 671</t>
  </si>
  <si>
    <t>SKUPAJ GRADBENA IN OBRTNIŠKA DELA:</t>
  </si>
  <si>
    <t>SKUPAJ ODVODNJAVANJE:</t>
  </si>
  <si>
    <t>SKUPAJ VOZIŠČNE KONSTRUKCIJE:</t>
  </si>
  <si>
    <t>3.1  Nosilne plasti</t>
  </si>
  <si>
    <t xml:space="preserve">Doplačilo za zagotovitev kvalitete cementnega betona C 25/30 za stopnjo izpostavljenosti XC2
</t>
  </si>
  <si>
    <t xml:space="preserve">Doplačilo za zagotovitev kvalitete cementnega betona C 25/30 za stopnjo izpostavljenosti PV-II
</t>
  </si>
  <si>
    <t>SKUPAJ OPREMA CEST:</t>
  </si>
  <si>
    <t>6.   OPREMA CEST</t>
  </si>
  <si>
    <t>6.1  Pokončna oprema cest</t>
  </si>
  <si>
    <t>61 112</t>
  </si>
  <si>
    <t>61 215</t>
  </si>
  <si>
    <t>61 216</t>
  </si>
  <si>
    <t>61 217</t>
  </si>
  <si>
    <t>61 421</t>
  </si>
  <si>
    <t>61 612</t>
  </si>
  <si>
    <t>61 622</t>
  </si>
  <si>
    <t>61 712</t>
  </si>
  <si>
    <t>61 724</t>
  </si>
  <si>
    <t>61 726</t>
  </si>
  <si>
    <t>6.2  Označbe na voziščih</t>
  </si>
  <si>
    <t>62 111</t>
  </si>
  <si>
    <t>62 112</t>
  </si>
  <si>
    <t>62 163</t>
  </si>
  <si>
    <t>62 252</t>
  </si>
  <si>
    <t>6.3  Oprema za vodenje prometa</t>
  </si>
  <si>
    <t>63 111</t>
  </si>
  <si>
    <t>6.4  Oprema za zavarovanje prometa</t>
  </si>
  <si>
    <t>64 113</t>
  </si>
  <si>
    <t>64 435</t>
  </si>
  <si>
    <t>SKUPAJ TUJE STORITVE:</t>
  </si>
  <si>
    <t>7.   TUJE STORITVE</t>
  </si>
  <si>
    <t>7.3  Telekomunikacijske naprave</t>
  </si>
  <si>
    <t>73 131</t>
  </si>
  <si>
    <t>7.6  Vodovodi</t>
  </si>
  <si>
    <t>76 111</t>
  </si>
  <si>
    <t>78 111</t>
  </si>
  <si>
    <t>7.9  Preizkusi, nadzor in tehnična dokumentacija</t>
  </si>
  <si>
    <t>79 311</t>
  </si>
  <si>
    <t>ur</t>
  </si>
  <si>
    <t>79 321</t>
  </si>
  <si>
    <t>79 351</t>
  </si>
  <si>
    <t>79 514</t>
  </si>
  <si>
    <t>31 131</t>
  </si>
  <si>
    <t>31 181</t>
  </si>
  <si>
    <t>3.1.4-6 Asfaltne nosilne plasti - Asphalt concrete - base (AC base)</t>
  </si>
  <si>
    <t>31 572</t>
  </si>
  <si>
    <t>3.2  Obrabne plasti</t>
  </si>
  <si>
    <t>3.2.1 Nevezane obrabne plasti</t>
  </si>
  <si>
    <t>32 111</t>
  </si>
  <si>
    <t>3.2.2 Asfaltne obrabne in zaporne plasti - bitumenski betoni - Asphalt concrete - surface (AC surf)</t>
  </si>
  <si>
    <t>32 254</t>
  </si>
  <si>
    <t>32 283</t>
  </si>
  <si>
    <t>3.2.4 Asfaltne obrabne in zaporne plasti - površinske prevleke - Surface dressing (SD)</t>
  </si>
  <si>
    <t>32 491</t>
  </si>
  <si>
    <t>32 497</t>
  </si>
  <si>
    <t>32 498</t>
  </si>
  <si>
    <t>3.5  Robni elementi vozišč</t>
  </si>
  <si>
    <t>3.5.2 Robniki</t>
  </si>
  <si>
    <t>3.5.3 Obrobe</t>
  </si>
  <si>
    <t>35 214</t>
  </si>
  <si>
    <t>35 235</t>
  </si>
  <si>
    <t>35 314</t>
  </si>
  <si>
    <t>3.6  Bankine</t>
  </si>
  <si>
    <t>36 113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</si>
  <si>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</si>
  <si>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</si>
  <si>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</si>
  <si>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</si>
  <si>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</si>
  <si>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</si>
  <si>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</si>
  <si>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</si>
  <si>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</si>
  <si>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</si>
  <si>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</si>
  <si>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bankine iz gramoza ali naravno zdrobljenega kamnitega materiala, široke nad 0,76 m do 1,00 m
</t>
  </si>
  <si>
    <t>13 142</t>
  </si>
  <si>
    <t xml:space="preserve">Izdelava elaborata začasne prometne ureditve
</t>
  </si>
  <si>
    <t>22 % DDV</t>
  </si>
  <si>
    <t>22 117</t>
  </si>
  <si>
    <t>12 298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</si>
  <si>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</si>
  <si>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</si>
  <si>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 xml:space="preserve">Odlaganje odpadnega cementnega betona na komunalno deponijo (odvoz robnikov, kock, tlakovcev, jaškov, kanalizacijskih cevi, …)
</t>
  </si>
  <si>
    <t>Objekt :</t>
  </si>
  <si>
    <t>Del objekta :</t>
  </si>
  <si>
    <t>Številka načrta :</t>
  </si>
  <si>
    <t xml:space="preserve">Humuziranje brežine in zelenice brez valjanja, v debelini do 15 cm - strojno
</t>
  </si>
  <si>
    <t xml:space="preserve">Čiščenje utrjene/odrezkane površine/podlage pred pobrizgom z bitumenskim vezivom
</t>
  </si>
  <si>
    <t xml:space="preserve">Doplačilo za zatravitev s semenom
</t>
  </si>
  <si>
    <t xml:space="preserve">Prevoz materiala na razdaljo nad 10 do 15 km
</t>
  </si>
  <si>
    <r>
      <t xml:space="preserve">Izdelava nevezane (mehanično stabilizirane) obrabne plasti iz zmesi zrn drobljenca v debelini do 15 cm </t>
    </r>
    <r>
      <rPr>
        <i/>
        <sz val="10"/>
        <color theme="1"/>
        <rFont val="Arial Narrow"/>
        <family val="2"/>
        <charset val="238"/>
      </rPr>
      <t>(navezava uvozov v makadamu)</t>
    </r>
    <r>
      <rPr>
        <sz val="10"/>
        <color theme="1"/>
        <rFont val="Arial Narrow"/>
        <family val="2"/>
        <charset val="238"/>
      </rPr>
      <t xml:space="preserve">
</t>
    </r>
  </si>
  <si>
    <t xml:space="preserve">Zaščita stikov s "teksabit trakom"
</t>
  </si>
  <si>
    <t>Zavarovanje gradbišča v času gradnje s popolno zaporo prometa</t>
  </si>
  <si>
    <t xml:space="preserve">Ureditev planuma posteljice
</t>
  </si>
  <si>
    <t xml:space="preserve">Zaščita obstoječega vkopanega telekomunikacijskega voda po navodilih upravljalca
</t>
  </si>
  <si>
    <t>m1
ocena</t>
  </si>
  <si>
    <t xml:space="preserve">Zaščita obstoječega vkopanega vodovoda po navodilih upravljalca
</t>
  </si>
  <si>
    <t xml:space="preserve">Projektantski nadzor
</t>
  </si>
  <si>
    <t xml:space="preserve">Geotehnični nadzor
</t>
  </si>
  <si>
    <r>
      <t xml:space="preserve">Izdelava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10 cm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5111</t>
    </r>
    <r>
      <rPr>
        <sz val="10"/>
        <color theme="1"/>
        <rFont val="Arial Narrow"/>
        <family val="2"/>
        <charset val="238"/>
      </rPr>
      <t xml:space="preserve"> )
</t>
    </r>
  </si>
  <si>
    <t>Rezanje asfaltne plasti s talno diamantno žago, debele 6 do 10 cm</t>
  </si>
  <si>
    <r>
      <t xml:space="preserve">Obnova in zavarovanje zakoličbe osi trase ostale javne ceste </t>
    </r>
    <r>
      <rPr>
        <b/>
        <sz val="10"/>
        <color theme="1"/>
        <rFont val="Arial Narrow"/>
        <family val="2"/>
        <charset val="238"/>
      </rPr>
      <t>v ravninskem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</si>
  <si>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Obnova in zavarovanje zakoličbe trase komunalnih vodov </t>
    </r>
    <r>
      <rPr>
        <b/>
        <sz val="10"/>
        <color theme="1"/>
        <rFont val="Arial Narrow"/>
        <family val="2"/>
        <charset val="238"/>
      </rPr>
      <t>v ravninskem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</si>
  <si>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Postavitev in zavarovanje prečnega profila ostale javne ceste </t>
    </r>
    <r>
      <rPr>
        <b/>
        <sz val="10"/>
        <color theme="1"/>
        <rFont val="Arial Narrow"/>
        <family val="2"/>
        <charset val="238"/>
      </rPr>
      <t>v ravninskem terenu</t>
    </r>
    <r>
      <rPr>
        <sz val="10"/>
        <color theme="1"/>
        <rFont val="Arial Narrow"/>
        <family val="2"/>
        <charset val="238"/>
      </rPr>
      <t xml:space="preserve">
</t>
    </r>
  </si>
  <si>
    <t xml:space="preserve">Porušitev in odstranitev ograje iz železnih elementov
</t>
  </si>
  <si>
    <r>
      <t xml:space="preserve">Izdelava obrobe iz deponiranih malih tlakovcev iz naravnega kamna velikosti 10 cm/ 10 cm/ 10 cm ( </t>
    </r>
    <r>
      <rPr>
        <i/>
        <sz val="10"/>
        <color theme="1"/>
        <rFont val="Arial Narrow"/>
        <family val="2"/>
        <charset val="238"/>
      </rPr>
      <t>granitne kocke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</si>
  <si>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Porušitev in odstranitev asfaltne plasti v debelini 6 do 10 cm
( 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 )
</t>
    </r>
  </si>
  <si>
    <t xml:space="preserve">Višinsko prilagajanje (do 50 cm) obstoječega jaška komunalne infrastrukture iz cementnega betona, po detajlu iz načrta, krožnega prereza s premerom 60 do 100 cm ali kvadratnega prereza do 100/100 cm
</t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</si>
  <si>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b/>
        <i/>
        <sz val="10"/>
        <color theme="1"/>
        <rFont val="Arial Narrow"/>
        <family val="2"/>
        <charset val="238"/>
      </rPr>
      <t xml:space="preserve"> širina črte 50 cm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5232, 5211</t>
    </r>
    <r>
      <rPr>
        <sz val="10"/>
        <color theme="1"/>
        <rFont val="Arial Narrow"/>
        <family val="2"/>
        <charset val="238"/>
      </rPr>
      <t xml:space="preserve"> )
</t>
    </r>
  </si>
  <si>
    <r>
      <t>Doplačilo za izdelavo</t>
    </r>
    <r>
      <rPr>
        <b/>
        <i/>
        <sz val="10"/>
        <color theme="1"/>
        <rFont val="Arial Narrow"/>
        <family val="2"/>
        <charset val="238"/>
      </rPr>
      <t xml:space="preserve"> prekinjenih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12 cm</t>
    </r>
    <r>
      <rPr>
        <sz val="10"/>
        <color theme="1"/>
        <rFont val="Arial Narrow"/>
        <family val="2"/>
        <charset val="238"/>
      </rPr>
      <t xml:space="preserve">
</t>
    </r>
  </si>
  <si>
    <r>
      <rPr>
        <b/>
        <i/>
        <sz val="10"/>
        <color theme="1"/>
        <rFont val="Arial Narrow"/>
        <family val="2"/>
        <charset val="238"/>
      </rPr>
      <t>Izdelava temelja</t>
    </r>
    <r>
      <rPr>
        <sz val="10"/>
        <color theme="1"/>
        <rFont val="Arial Narrow"/>
        <family val="2"/>
        <charset val="238"/>
      </rPr>
      <t xml:space="preserve"> iz cementnega betona C 12/15, globine 50 cm, premera 30 cm
</t>
    </r>
  </si>
  <si>
    <r>
      <t xml:space="preserve">Dobava in postavitev </t>
    </r>
    <r>
      <rPr>
        <b/>
        <i/>
        <sz val="10"/>
        <color theme="1"/>
        <rFont val="Arial Narrow"/>
        <family val="2"/>
        <charset val="238"/>
      </rPr>
      <t>plastičnega smernika</t>
    </r>
    <r>
      <rPr>
        <sz val="10"/>
        <color theme="1"/>
        <rFont val="Arial Narrow"/>
        <family val="2"/>
        <charset val="238"/>
      </rPr>
      <t xml:space="preserve"> z votlim prerezom, </t>
    </r>
    <r>
      <rPr>
        <b/>
        <i/>
        <sz val="10"/>
        <color theme="1"/>
        <rFont val="Arial Narrow"/>
        <family val="2"/>
        <charset val="238"/>
      </rPr>
      <t>dolžina 1200 mm</t>
    </r>
    <r>
      <rPr>
        <sz val="10"/>
        <color theme="1"/>
        <rFont val="Arial Narrow"/>
        <family val="2"/>
        <charset val="238"/>
      </rPr>
      <t xml:space="preserve">, z odsevnikom iz folije
</t>
    </r>
  </si>
  <si>
    <t>45 251</t>
  </si>
  <si>
    <t>41 641</t>
  </si>
  <si>
    <t>Izdelava geodetskega posnetka izvedenega stanja in projektne dokumentacije - projekt izvedenih gradbenih del (PID)</t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</si>
  <si>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8 surf B 70/100 A5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>4,0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 xml:space="preserve"> pločnik in uvozi čez pločnik</t>
    </r>
    <r>
      <rPr>
        <sz val="10"/>
        <color theme="1"/>
        <rFont val="Arial Narrow"/>
        <family val="2"/>
        <charset val="238"/>
      </rPr>
      <t xml:space="preserve"> )
</t>
    </r>
    <r>
      <rPr>
        <i/>
        <sz val="10"/>
        <color theme="1"/>
        <rFont val="Arial Narrow"/>
        <family val="2"/>
        <charset val="238"/>
      </rPr>
      <t>*TOPLI ASFALT 
*Vgradi se lahko do 15% rezkanca pridobljenega iz odpadnega asfalta (Uredba o zelenem javnem naročanju)</t>
    </r>
  </si>
  <si>
    <r>
      <t xml:space="preserve">Dobava in pritrditev </t>
    </r>
    <r>
      <rPr>
        <b/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</si>
  <si>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nasipa iz zrnate kamnine - 3. kategorije, vključno z  dobavo iz kamnoloma
</t>
  </si>
  <si>
    <r>
      <t>Rekonstrukcija lokalne ceste »</t>
    </r>
    <r>
      <rPr>
        <b/>
        <sz val="12"/>
        <color theme="1"/>
        <rFont val="Arial Narrow"/>
        <family val="2"/>
        <charset val="238"/>
      </rPr>
      <t>LC-468063 Sinja Gorica - Bevke II</t>
    </r>
    <r>
      <rPr>
        <sz val="12"/>
        <color theme="1"/>
        <rFont val="Arial Narrow"/>
        <family val="2"/>
        <charset val="238"/>
      </rPr>
      <t xml:space="preserve">« od IC Sinja Gorica do mostu čez potok Zrnica - </t>
    </r>
    <r>
      <rPr>
        <b/>
        <sz val="12"/>
        <color rgb="FF0070C0"/>
        <rFont val="Arial Narrow"/>
        <family val="2"/>
        <charset val="238"/>
      </rPr>
      <t>BLATNA BREZOVICA</t>
    </r>
    <r>
      <rPr>
        <b/>
        <sz val="12"/>
        <color theme="1"/>
        <rFont val="Arial Narrow"/>
        <family val="2"/>
        <charset val="238"/>
      </rPr>
      <t xml:space="preserve">
</t>
    </r>
  </si>
  <si>
    <r>
      <t>1. ETAPA</t>
    </r>
    <r>
      <rPr>
        <sz val="12"/>
        <rFont val="Arial Narrow"/>
        <family val="2"/>
        <charset val="238"/>
      </rPr>
      <t xml:space="preserve">, </t>
    </r>
    <r>
      <rPr>
        <i/>
        <sz val="12"/>
        <rFont val="Arial Narrow"/>
        <family val="2"/>
        <charset val="238"/>
      </rPr>
      <t>od P3 do P31</t>
    </r>
  </si>
  <si>
    <t>1832-21</t>
  </si>
  <si>
    <t xml:space="preserve">Demontaža in porušitev jeklene varnostne ograje (JVO)
</t>
  </si>
  <si>
    <r>
      <t xml:space="preserve">Izdelava nosilne plasti bituminizirane zmesi </t>
    </r>
    <r>
      <rPr>
        <b/>
        <sz val="10"/>
        <color theme="1"/>
        <rFont val="Arial Narrow"/>
        <family val="2"/>
        <charset val="238"/>
      </rPr>
      <t xml:space="preserve">AC 22 base B 50/70 A4 Z2 </t>
    </r>
    <r>
      <rPr>
        <sz val="10"/>
        <color theme="1"/>
        <rFont val="Arial Narrow"/>
        <family val="2"/>
        <charset val="238"/>
      </rPr>
      <t xml:space="preserve">v debelini </t>
    </r>
    <r>
      <rPr>
        <b/>
        <sz val="10"/>
        <color theme="1"/>
        <rFont val="Arial Narrow"/>
        <family val="2"/>
        <charset val="238"/>
      </rPr>
      <t>6 cm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 vozišče, uvozi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</si>
  <si>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11 surf B 50/70 A4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>4,0 cm</t>
    </r>
    <r>
      <rPr>
        <sz val="10"/>
        <color theme="1"/>
        <rFont val="Arial Narrow"/>
        <family val="2"/>
        <charset val="238"/>
      </rPr>
      <t xml:space="preserve">
</t>
    </r>
    <r>
      <rPr>
        <i/>
        <sz val="10"/>
        <color theme="1"/>
        <rFont val="Arial Narrow"/>
        <family val="2"/>
        <charset val="238"/>
      </rPr>
      <t>( vozišče in uvozi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</si>
  <si>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nevezane nosilne plasti enakomerno zrnatega drobljenca iz kamnine v debelini do 20 cm  ( </t>
    </r>
    <r>
      <rPr>
        <i/>
        <sz val="10"/>
        <color theme="1"/>
        <rFont val="Arial Narrow"/>
        <family val="2"/>
        <charset val="238"/>
      </rPr>
      <t>vozišče, pločnik</t>
    </r>
    <r>
      <rPr>
        <sz val="10"/>
        <color theme="1"/>
        <rFont val="Arial Narrow"/>
        <family val="2"/>
        <charset val="238"/>
      </rPr>
      <t xml:space="preserve"> )
</t>
    </r>
  </si>
  <si>
    <r>
      <t>Izdelava posteljice v debelini plasti do 30 cm iz zrnate kamnine – 3. kategorije  (</t>
    </r>
    <r>
      <rPr>
        <i/>
        <sz val="10"/>
        <color theme="1"/>
        <rFont val="Arial Narrow"/>
        <family val="2"/>
        <charset val="238"/>
      </rPr>
      <t>pločnik</t>
    </r>
    <r>
      <rPr>
        <sz val="10"/>
        <color theme="1"/>
        <rFont val="Arial Narrow"/>
        <family val="2"/>
        <charset val="238"/>
      </rPr>
      <t xml:space="preserve">)
</t>
    </r>
  </si>
  <si>
    <r>
      <t>Izdelava posteljice v debelini plasti do 45 cm iz zrnate kamnine – 3. kategorije  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</si>
  <si>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t xml:space="preserve">Čiščenje dna obstoječih obcestnih jarkov.
</t>
  </si>
  <si>
    <r>
      <t xml:space="preserve">Porušitev in odstranitev prepusta iz cevi iz cementnega betona s premerom </t>
    </r>
    <r>
      <rPr>
        <b/>
        <sz val="10"/>
        <color theme="1"/>
        <rFont val="Arial Narrow"/>
        <family val="2"/>
        <charset val="238"/>
      </rPr>
      <t>do DN600 mm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odstranitev dotrajanih obstoječih prepustov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</si>
  <si>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Izkop vezljive zemljine/zrnate kamnine - 3. kategorije za temelje, kanalske rove, </t>
    </r>
    <r>
      <rPr>
        <b/>
        <i/>
        <sz val="10"/>
        <color theme="1"/>
        <rFont val="Arial Narrow"/>
        <family val="2"/>
        <charset val="238"/>
      </rPr>
      <t>prepuste</t>
    </r>
    <r>
      <rPr>
        <sz val="10"/>
        <color theme="1"/>
        <rFont val="Arial Narrow"/>
        <family val="2"/>
        <charset val="238"/>
      </rPr>
      <t xml:space="preserve">, jaške in drenaže, širine do 1,0 m in globine 1,1 do 2,0 m - strojno, planiranje dna ročno
</t>
    </r>
  </si>
  <si>
    <t>Široki izkop vezljive zemljine - 3. kategorije - strojno z nakladanjem</t>
  </si>
  <si>
    <t xml:space="preserve">Površinski izkop plodne zemljine - 1. kategorije - strojno z nakladanjem
</t>
  </si>
  <si>
    <r>
      <t>Izdelava zasipa iz zrnate kamnine – 3. kategorije ter zasipavanje kanala skupaj z dobavo in dovozom materiala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 xml:space="preserve"> zasip ob zamenjavi obstoječih prepustov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</si>
  <si>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armaturne mreže Q335
( </t>
    </r>
    <r>
      <rPr>
        <i/>
        <sz val="10"/>
        <color theme="1"/>
        <rFont val="Arial Narrow"/>
        <family val="2"/>
        <charset val="238"/>
      </rPr>
      <t>AB plošča pod cevjo zamenjave obst. prepusta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</si>
  <si>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podprtega opaža za ravne temelje in nosilno ploščo
( </t>
    </r>
    <r>
      <rPr>
        <i/>
        <sz val="10"/>
        <color theme="1"/>
        <rFont val="Arial Narrow"/>
        <family val="2"/>
        <charset val="238"/>
      </rPr>
      <t xml:space="preserve">AB plošča pod cevjo zamenjave obst. prepusta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</si>
  <si>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ojačenega cementnega betona C25/30 v temeljne plošče 
- dodatki: XC2, PV-II, Dmax=32/16
( </t>
    </r>
    <r>
      <rPr>
        <i/>
        <sz val="10"/>
        <color theme="1"/>
        <rFont val="Arial Narrow"/>
        <family val="2"/>
        <charset val="238"/>
      </rPr>
      <t xml:space="preserve">AB plošča pod cevjo zamenjave obst. prepusta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</si>
  <si>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Demontaža prometnega znaka na dveh podstavkih 
</t>
    </r>
    <r>
      <rPr>
        <i/>
        <sz val="10"/>
        <color theme="1"/>
        <rFont val="Arial Narrow"/>
        <family val="2"/>
        <charset val="238"/>
      </rPr>
      <t xml:space="preserve">(2434, 2435)
</t>
    </r>
  </si>
  <si>
    <r>
      <t xml:space="preserve">Demontaža prometnega znaka na enem podstavku 
</t>
    </r>
    <r>
      <rPr>
        <i/>
        <sz val="10"/>
        <color theme="1"/>
        <rFont val="Arial Narrow"/>
        <family val="2"/>
        <charset val="238"/>
      </rPr>
      <t xml:space="preserve">(3209, 2232-4, 1119, 4103, 7102 (bočna ovira), 7102-1 (bočna ovira) in tabla-pozor kolesarji)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</si>
  <si>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 xml:space="preserve">stebrička </t>
    </r>
    <r>
      <rPr>
        <sz val="10"/>
        <color theme="1"/>
        <rFont val="Arial Narrow"/>
        <family val="2"/>
        <charset val="238"/>
      </rPr>
      <t xml:space="preserve">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 xml:space="preserve">dolge 3000 mm
</t>
    </r>
    <r>
      <rPr>
        <i/>
        <sz val="10"/>
        <color theme="1"/>
        <rFont val="Arial Narrow"/>
        <family val="2"/>
        <charset val="238"/>
      </rPr>
      <t>(1119, 3209 in 4103)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</si>
  <si>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 xml:space="preserve">dolge 2500 mm 
</t>
    </r>
    <r>
      <rPr>
        <i/>
        <sz val="10"/>
        <color theme="1"/>
        <rFont val="Arial Narrow"/>
        <family val="2"/>
        <charset val="238"/>
      </rPr>
      <t>(2434, 2435,2232-4, 2232-6 in tabla-pozor kolesarji)</t>
    </r>
    <r>
      <rPr>
        <sz val="10"/>
        <color theme="1"/>
        <rFont val="Arial Narrow"/>
        <family val="2"/>
        <charset val="238"/>
      </rPr>
      <t xml:space="preserve">
</t>
    </r>
  </si>
  <si>
    <r>
      <t>Porušitev in odstranitev stebrička in temelja prometnega znaka
(</t>
    </r>
    <r>
      <rPr>
        <i/>
        <sz val="10"/>
        <color theme="1"/>
        <rFont val="Arial Narrow"/>
        <family val="2"/>
        <charset val="238"/>
      </rPr>
      <t>3209, 2232-4, 1119, 4103, 7102, 7102-1 in tabla-pozor kolesarji</t>
    </r>
    <r>
      <rPr>
        <sz val="10"/>
        <color theme="1"/>
        <rFont val="Arial Narrow"/>
        <family val="2"/>
        <charset val="238"/>
      </rPr>
      <t>)</t>
    </r>
  </si>
  <si>
    <r>
      <t>Dobava in pritrditev</t>
    </r>
    <r>
      <rPr>
        <b/>
        <i/>
        <sz val="10"/>
        <color theme="1"/>
        <rFont val="Arial Narrow"/>
        <family val="2"/>
        <charset val="238"/>
      </rPr>
      <t xml:space="preserve"> trikotnega </t>
    </r>
    <r>
      <rPr>
        <sz val="10"/>
        <color theme="1"/>
        <rFont val="Arial Narrow"/>
        <family val="2"/>
        <charset val="238"/>
      </rPr>
      <t xml:space="preserve">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barvo-odsevno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dolžina stranice a = 600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1119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</si>
  <si>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</t>
    </r>
    <r>
      <rPr>
        <b/>
        <i/>
        <sz val="10"/>
        <color theme="1"/>
        <rFont val="Arial Narrow"/>
        <family val="2"/>
        <charset val="238"/>
      </rPr>
      <t>okroglega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>belo/rdečo</t>
    </r>
    <r>
      <rPr>
        <sz val="10"/>
        <color theme="1"/>
        <rFont val="Arial Narrow"/>
        <family val="2"/>
        <charset val="238"/>
      </rPr>
      <t xml:space="preserve"> 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premera 600 mm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2232-4 in 2232-6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</si>
  <si>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velikost od 0,11 do 0,20 m2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4103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</si>
  <si>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aluminijaste pločevine, znak z </t>
    </r>
    <r>
      <rPr>
        <b/>
        <i/>
        <sz val="10"/>
        <color theme="1"/>
        <rFont val="Arial Narrow"/>
        <family val="2"/>
        <charset val="238"/>
      </rPr>
      <t xml:space="preserve">belo/rdečo/rumeno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velikost od 0,41 do 0,70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2434 in 2435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</si>
  <si>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pritrditev prometnega znaka, podloga iz aluminijaste pločevine, znak z </t>
    </r>
    <r>
      <rPr>
        <b/>
        <i/>
        <sz val="10"/>
        <color theme="1"/>
        <rFont val="Arial Narrow"/>
        <family val="2"/>
        <charset val="238"/>
      </rPr>
      <t xml:space="preserve">belo/rdečo/rumeno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velikost od 1,01 do 2,00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tabla-pozor kolesarji</t>
    </r>
    <r>
      <rPr>
        <sz val="10"/>
        <color theme="1"/>
        <rFont val="Arial Narrow"/>
        <family val="2"/>
        <charset val="238"/>
      </rPr>
      <t xml:space="preserve"> )
</t>
    </r>
  </si>
  <si>
    <r>
      <t>Izdelava tankoslojne vzdolžne označbe na vozišču z enokomponentno</t>
    </r>
    <r>
      <rPr>
        <b/>
        <i/>
        <sz val="10"/>
        <color theme="1"/>
        <rFont val="Arial Narrow"/>
        <family val="2"/>
        <charset val="238"/>
      </rPr>
      <t xml:space="preserve"> 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>širina črte 12 cm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5112 in 5122</t>
    </r>
    <r>
      <rPr>
        <sz val="10"/>
        <color theme="1"/>
        <rFont val="Arial Narrow"/>
        <family val="2"/>
        <charset val="238"/>
      </rPr>
      <t xml:space="preserve"> )
</t>
    </r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</si>
  <si>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 xml:space="preserve">dolge 3500 mm  </t>
    </r>
    <r>
      <rPr>
        <i/>
        <sz val="10"/>
        <color theme="1"/>
        <rFont val="Arial Narrow"/>
        <family val="2"/>
        <charset val="238"/>
      </rPr>
      <t>(2102)</t>
    </r>
  </si>
  <si>
    <t xml:space="preserve">Rezkanje in odvoz asfaltne krovne plasti v debelini 4 do 7 cm
</t>
  </si>
  <si>
    <t xml:space="preserve">Arheološki nadzor
</t>
  </si>
  <si>
    <r>
      <t xml:space="preserve">Posnetek </t>
    </r>
    <r>
      <rPr>
        <b/>
        <sz val="10"/>
        <color theme="1"/>
        <rFont val="Arial Narrow"/>
        <family val="2"/>
        <charset val="238"/>
      </rPr>
      <t>višine in položaja točke</t>
    </r>
    <r>
      <rPr>
        <sz val="10"/>
        <color theme="1"/>
        <rFont val="Arial Narrow"/>
        <family val="2"/>
        <charset val="238"/>
      </rPr>
      <t xml:space="preserve"> na terenu/objektu
( </t>
    </r>
    <r>
      <rPr>
        <i/>
        <sz val="10"/>
        <color theme="1"/>
        <rFont val="Arial Narrow"/>
        <family val="2"/>
        <charset val="238"/>
      </rPr>
      <t>zakoličba prepustov ter zakoličba radijev na cestnih priključkih</t>
    </r>
    <r>
      <rPr>
        <sz val="10"/>
        <color theme="1"/>
        <rFont val="Arial Narrow"/>
        <family val="2"/>
        <charset val="238"/>
      </rPr>
      <t xml:space="preserve"> )</t>
    </r>
  </si>
  <si>
    <t>8.    NEPREDVIDENA DELA 10%</t>
  </si>
  <si>
    <t xml:space="preserve">Organizacija gradbišča – postavitev začasnih objektov
</t>
  </si>
  <si>
    <t xml:space="preserve">Organizacija gradbišča – odstranitev začasnih objektov
</t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</si>
  <si>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stebra iz jekla</t>
    </r>
    <r>
      <rPr>
        <sz val="10"/>
        <color theme="1"/>
        <rFont val="Arial Narrow"/>
        <family val="2"/>
        <charset val="238"/>
      </rPr>
      <t xml:space="preserve"> za varnostno ograjo, </t>
    </r>
    <r>
      <rPr>
        <b/>
        <i/>
        <sz val="10"/>
        <color theme="1"/>
        <rFont val="Arial Narrow"/>
        <family val="2"/>
        <charset val="238"/>
      </rPr>
      <t>C prereza</t>
    </r>
    <r>
      <rPr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1900 mm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JVO</t>
    </r>
    <r>
      <rPr>
        <sz val="10"/>
        <color theme="1"/>
        <rFont val="Arial Narrow"/>
        <family val="2"/>
        <charset val="238"/>
      </rPr>
      <t xml:space="preserve"> )
</t>
    </r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</si>
  <si>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jeklene varnostne ograje</t>
    </r>
    <r>
      <rPr>
        <sz val="10"/>
        <color theme="1"/>
        <rFont val="Arial Narrow"/>
        <family val="2"/>
        <charset val="238"/>
      </rPr>
      <t xml:space="preserve">, vključno vse elemente, za </t>
    </r>
    <r>
      <rPr>
        <b/>
        <i/>
        <sz val="10"/>
        <color theme="1"/>
        <rFont val="Arial Narrow"/>
        <family val="2"/>
        <charset val="238"/>
      </rPr>
      <t>nivo zadrževanja N2</t>
    </r>
    <r>
      <rPr>
        <sz val="10"/>
        <color theme="1"/>
        <rFont val="Arial Narrow"/>
        <family val="2"/>
        <charset val="238"/>
      </rPr>
      <t xml:space="preserve"> in za </t>
    </r>
    <r>
      <rPr>
        <b/>
        <i/>
        <sz val="10"/>
        <color theme="1"/>
        <rFont val="Arial Narrow"/>
        <family val="2"/>
        <charset val="238"/>
      </rPr>
      <t xml:space="preserve">delovno širino W5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>JVO</t>
    </r>
    <r>
      <rPr>
        <sz val="10"/>
        <color theme="1"/>
        <rFont val="Arial Narrow"/>
        <family val="2"/>
        <charset val="238"/>
      </rPr>
      <t xml:space="preserve"> )
</t>
    </r>
  </si>
  <si>
    <t>52 811</t>
  </si>
  <si>
    <t xml:space="preserve">Dobava in vgraditev geomreže, natezne trdnosti min. 40 kN/m, vgradnja pod nivo posteljice
</t>
  </si>
  <si>
    <t>Upoštevan tudi izkop pod posteljico globine 0,20 m, kjer se na temeljna tla položi geotekstil, nato se nasuje nazaj nasip v višini 0,20 m na katerega se nato vgradi geomreža in šele nato vgradnja posteljice</t>
  </si>
  <si>
    <t>Geomreža predvidena po geološkem elaboratu</t>
  </si>
  <si>
    <t>Upoštevan tudi nasip/nasutje na keterega se vgradi geomrežo</t>
  </si>
  <si>
    <t>7.8  Razno / dodatno</t>
  </si>
  <si>
    <r>
      <t>Dobava in izdelava cevne kabelske kanalizacije za uvlečenje kablov s PVC cevmi premera 50 mm. Izkop jarka, polaganje cevi na 10 cm sloj peska (granul. 3-7 mm) , obbetoniranje cevi z betonom c12/15 pod cestiščem, dobava in polaganje opozorilnega traku  (</t>
    </r>
    <r>
      <rPr>
        <i/>
        <sz val="10"/>
        <color theme="1"/>
        <rFont val="Arial Narrow"/>
        <family val="2"/>
        <charset val="238"/>
      </rPr>
      <t>dodatna / pomožna cev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</si>
  <si>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Dobava, prevoz in izdelava prepusta iz AB škatlastih prepustov notranjih dimenzij 120x100 cm, vgrajenih na AB ploščo, vključno z vsem vgradnim materialom
( </t>
    </r>
    <r>
      <rPr>
        <i/>
        <sz val="10"/>
        <color theme="1"/>
        <rFont val="Arial Narrow"/>
        <family val="2"/>
        <charset val="238"/>
      </rPr>
      <t>obnova obstoječih prepustov na cestnih priključkih na predmetno cesto - pri P8, P14 in P28</t>
    </r>
    <r>
      <rPr>
        <sz val="10"/>
        <color theme="1"/>
        <rFont val="Arial Narrow"/>
        <family val="2"/>
        <charset val="238"/>
      </rPr>
      <t xml:space="preserve"> )
</t>
    </r>
  </si>
  <si>
    <t>2.7  Koli in vodnjaki</t>
  </si>
  <si>
    <t>27 613</t>
  </si>
  <si>
    <r>
      <t xml:space="preserve">Izvedba in ureditev obcestnega jarka z tlakovanje jarka z lomljencem, debelina 15 cm, stiki zapolnjeni s cementno malto, na podložni plasti cementnega betona, debeli 10 cm.  ( </t>
    </r>
    <r>
      <rPr>
        <i/>
        <sz val="10"/>
        <rFont val="Arial Narrow"/>
        <family val="2"/>
        <charset val="238"/>
      </rPr>
      <t>ureditev jarka med P6 in P16 ter med P22 in P25</t>
    </r>
    <r>
      <rPr>
        <sz val="10"/>
        <rFont val="Arial Narrow"/>
        <family val="2"/>
        <charset val="238"/>
      </rPr>
      <t xml:space="preserve"> )
- površina dna jarka = 80 m2,
- površina brežin  = 550 m2</t>
    </r>
  </si>
  <si>
    <r>
      <t xml:space="preserve">Dobava in vgraditev lesenih navpičnih kolov premera 30 cm, </t>
    </r>
    <r>
      <rPr>
        <b/>
        <sz val="10"/>
        <color theme="1"/>
        <rFont val="Calibri"/>
        <family val="2"/>
        <charset val="238"/>
        <scheme val="minor"/>
      </rPr>
      <t>*dolžine 12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</si>
</sst>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b/>
      <sz val="12"/>
      <color rgb="FF0070C0"/>
      <name val="Arial Narrow"/>
      <family val="2"/>
      <charset val="238"/>
    </font>
    <font>
      <sz val="12"/>
      <name val="Arial Narrow"/>
      <family val="2"/>
      <charset val="238"/>
    </font>
    <font>
      <i/>
      <sz val="12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24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1" xfId="1" applyFont="1" applyFill="1" applyAlignment="1" applyProtection="1">
      <alignment horizontal="center" vertical="center" wrapText="1"/>
    </xf>
    <xf numFmtId="4" fontId="4" fillId="3" borderId="1" xfId="1" applyNumberFormat="1" applyFont="1" applyFill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wrapText="1"/>
    </xf>
    <xf numFmtId="0" fontId="4" fillId="0" borderId="2" xfId="1" applyFont="1" applyFill="1" applyBorder="1" applyAlignment="1" applyProtection="1">
      <alignment horizontal="left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wrapText="1"/>
    </xf>
    <xf numFmtId="2" fontId="8" fillId="4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2" fontId="10" fillId="0" borderId="11" xfId="0" applyNumberFormat="1" applyFont="1" applyBorder="1" applyAlignment="1">
      <alignment horizontal="center" wrapText="1"/>
    </xf>
    <xf numFmtId="4" fontId="9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wrapText="1"/>
    </xf>
    <xf numFmtId="0" fontId="5" fillId="4" borderId="8" xfId="0" applyFont="1" applyFill="1" applyBorder="1" applyAlignment="1">
      <alignment horizontal="left" vertical="top" wrapText="1"/>
    </xf>
    <xf numFmtId="4" fontId="3" fillId="4" borderId="9" xfId="0" applyNumberFormat="1" applyFont="1" applyFill="1" applyBorder="1" applyAlignment="1">
      <alignment horizontal="center" vertical="top" wrapText="1"/>
    </xf>
    <xf numFmtId="0" fontId="4" fillId="3" borderId="1" xfId="1" applyFont="1" applyFill="1" applyAlignment="1">
      <alignment horizontal="center" vertical="center" wrapText="1"/>
    </xf>
    <xf numFmtId="4" fontId="4" fillId="3" borderId="1" xfId="1" applyNumberFormat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wrapText="1"/>
    </xf>
    <xf numFmtId="4" fontId="4" fillId="0" borderId="2" xfId="1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1" fillId="0" borderId="0" xfId="0" applyNumberFormat="1" applyFont="1" applyAlignment="1">
      <alignment horizontal="center" vertical="top" wrapText="1"/>
    </xf>
    <xf numFmtId="4" fontId="20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2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0" fontId="20" fillId="0" borderId="0" xfId="0" applyFont="1"/>
    <xf numFmtId="2" fontId="6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left" wrapText="1"/>
    </xf>
    <xf numFmtId="2" fontId="8" fillId="0" borderId="0" xfId="0" applyNumberFormat="1" applyFont="1" applyAlignment="1">
      <alignment horizontal="center" wrapText="1"/>
    </xf>
    <xf numFmtId="4" fontId="20" fillId="0" borderId="0" xfId="0" applyNumberFormat="1" applyFont="1" applyAlignment="1">
      <alignment horizontal="center" vertical="top" wrapText="1"/>
    </xf>
    <xf numFmtId="4" fontId="22" fillId="3" borderId="1" xfId="1" applyNumberFormat="1" applyFont="1" applyFill="1" applyAlignment="1">
      <alignment horizontal="center" vertical="center" wrapText="1"/>
    </xf>
    <xf numFmtId="4" fontId="22" fillId="0" borderId="2" xfId="1" applyNumberFormat="1" applyFont="1" applyFill="1" applyBorder="1" applyAlignment="1">
      <alignment horizontal="center" vertical="top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11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21" fillId="0" borderId="0" xfId="0" applyNumberFormat="1" applyFont="1" applyAlignment="1">
      <alignment horizontal="center" vertical="top" wrapText="1"/>
    </xf>
    <xf numFmtId="2" fontId="23" fillId="4" borderId="5" xfId="0" applyNumberFormat="1" applyFont="1" applyFill="1" applyBorder="1" applyAlignment="1">
      <alignment horizontal="center" wrapText="1"/>
    </xf>
    <xf numFmtId="2" fontId="11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2" fontId="11" fillId="10" borderId="12" xfId="0" applyNumberFormat="1" applyFont="1" applyFill="1" applyBorder="1" applyAlignment="1">
      <alignment vertical="top"/>
    </xf>
    <xf numFmtId="2" fontId="22" fillId="10" borderId="12" xfId="0" applyNumberFormat="1" applyFont="1" applyFill="1" applyBorder="1" applyAlignment="1">
      <alignment vertical="top"/>
    </xf>
    <xf numFmtId="2" fontId="11" fillId="13" borderId="12" xfId="0" applyNumberFormat="1" applyFont="1" applyFill="1" applyBorder="1" applyAlignment="1">
      <alignment vertical="top"/>
    </xf>
    <xf numFmtId="2" fontId="24" fillId="8" borderId="0" xfId="0" applyNumberFormat="1" applyFont="1" applyFill="1" applyAlignment="1">
      <alignment vertical="top"/>
    </xf>
    <xf numFmtId="2" fontId="24" fillId="13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11" fillId="10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11" fillId="13" borderId="0" xfId="0" applyNumberFormat="1" applyFont="1" applyFill="1" applyAlignment="1">
      <alignment vertical="top"/>
    </xf>
    <xf numFmtId="2" fontId="11" fillId="8" borderId="0" xfId="0" applyNumberFormat="1" applyFont="1" applyFill="1" applyAlignment="1">
      <alignment vertical="top"/>
    </xf>
    <xf numFmtId="2" fontId="11" fillId="5" borderId="0" xfId="0" applyNumberFormat="1" applyFont="1" applyFill="1" applyAlignment="1">
      <alignment vertical="top"/>
    </xf>
    <xf numFmtId="2" fontId="11" fillId="7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10" borderId="0" xfId="0" applyNumberFormat="1" applyFont="1" applyFill="1" applyAlignment="1">
      <alignment vertical="top"/>
    </xf>
    <xf numFmtId="2" fontId="26" fillId="12" borderId="0" xfId="0" applyNumberFormat="1" applyFont="1" applyFill="1" applyAlignment="1">
      <alignment vertical="top"/>
    </xf>
    <xf numFmtId="2" fontId="25" fillId="10" borderId="0" xfId="0" applyNumberFormat="1" applyFont="1" applyFill="1" applyAlignment="1">
      <alignment vertical="top"/>
    </xf>
    <xf numFmtId="2" fontId="25" fillId="5" borderId="0" xfId="0" applyNumberFormat="1" applyFont="1" applyFill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25" fillId="13" borderId="0" xfId="0" applyNumberFormat="1" applyFont="1" applyFill="1" applyAlignment="1">
      <alignment vertical="top"/>
    </xf>
    <xf numFmtId="2" fontId="25" fillId="8" borderId="0" xfId="0" applyNumberFormat="1" applyFont="1" applyFill="1" applyAlignment="1">
      <alignment vertical="top"/>
    </xf>
    <xf numFmtId="2" fontId="3" fillId="0" borderId="0" xfId="0" applyNumberFormat="1" applyFont="1" applyAlignment="1">
      <alignment vertical="top"/>
    </xf>
    <xf numFmtId="2" fontId="9" fillId="3" borderId="0" xfId="0" applyNumberFormat="1" applyFont="1" applyFill="1" applyAlignment="1">
      <alignment vertical="center"/>
    </xf>
    <xf numFmtId="49" fontId="5" fillId="0" borderId="0" xfId="0" applyNumberFormat="1" applyFont="1" applyAlignment="1">
      <alignment horizontal="left"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4" fillId="0" borderId="4" xfId="0" applyFont="1" applyBorder="1"/>
    <xf numFmtId="0" fontId="14" fillId="0" borderId="5" xfId="0" applyFont="1" applyBorder="1"/>
    <xf numFmtId="164" fontId="14" fillId="0" borderId="6" xfId="0" applyNumberFormat="1" applyFont="1" applyBorder="1"/>
    <xf numFmtId="164" fontId="14" fillId="0" borderId="0" xfId="0" applyNumberFormat="1" applyFont="1"/>
    <xf numFmtId="0" fontId="1" fillId="0" borderId="4" xfId="0" applyFont="1" applyBorder="1"/>
    <xf numFmtId="0" fontId="14" fillId="0" borderId="0" xfId="0" applyFont="1" applyAlignment="1">
      <alignment horizontal="right"/>
    </xf>
    <xf numFmtId="2" fontId="14" fillId="0" borderId="0" xfId="0" applyNumberFormat="1" applyFont="1"/>
    <xf numFmtId="0" fontId="16" fillId="0" borderId="4" xfId="0" applyFont="1" applyBorder="1"/>
    <xf numFmtId="164" fontId="16" fillId="0" borderId="6" xfId="0" applyNumberFormat="1" applyFont="1" applyBorder="1"/>
    <xf numFmtId="2" fontId="18" fillId="0" borderId="7" xfId="0" applyNumberFormat="1" applyFont="1" applyBorder="1" applyAlignment="1">
      <alignment horizontal="center"/>
    </xf>
    <xf numFmtId="4" fontId="3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Alignment="1" applyProtection="1">
      <alignment horizontal="center" vertical="top" wrapText="1"/>
      <protection locked="0"/>
    </xf>
    <xf numFmtId="0" fontId="33" fillId="0" borderId="0" xfId="0" applyFont="1" applyAlignment="1">
      <alignment wrapText="1"/>
    </xf>
    <xf numFmtId="2" fontId="35" fillId="4" borderId="5" xfId="0" applyNumberFormat="1" applyFont="1" applyFill="1" applyBorder="1" applyAlignment="1">
      <alignment horizontal="center" wrapText="1"/>
    </xf>
    <xf numFmtId="2" fontId="35" fillId="4" borderId="6" xfId="0" applyNumberFormat="1" applyFont="1" applyFill="1" applyBorder="1" applyAlignment="1">
      <alignment horizontal="center" wrapText="1"/>
    </xf>
    <xf numFmtId="0" fontId="33" fillId="0" borderId="0" xfId="0" applyFont="1" applyAlignment="1">
      <alignment vertical="top" wrapText="1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left" vertical="top" wrapText="1"/>
    </xf>
    <xf numFmtId="4" fontId="36" fillId="0" borderId="0" xfId="0" applyNumberFormat="1" applyFont="1" applyAlignment="1">
      <alignment horizontal="center" vertical="top" wrapText="1"/>
    </xf>
    <xf numFmtId="49" fontId="33" fillId="0" borderId="3" xfId="0" applyNumberFormat="1" applyFont="1" applyBorder="1" applyAlignment="1">
      <alignment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3" xfId="0" applyFont="1" applyBorder="1" applyAlignment="1">
      <alignment horizontal="left" vertical="top" wrapText="1"/>
    </xf>
    <xf numFmtId="4" fontId="33" fillId="0" borderId="3" xfId="0" applyNumberFormat="1" applyFont="1" applyBorder="1" applyAlignment="1">
      <alignment horizontal="center" vertical="top" wrapText="1"/>
    </xf>
    <xf numFmtId="4" fontId="33" fillId="0" borderId="3" xfId="0" applyNumberFormat="1" applyFont="1" applyBorder="1" applyAlignment="1" applyProtection="1">
      <alignment horizontal="center" vertical="top" wrapText="1"/>
      <protection locked="0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6" fillId="14" borderId="0" xfId="0" applyFont="1" applyFill="1" applyAlignment="1">
      <alignment horizontal="left" vertical="top" wrapText="1"/>
    </xf>
    <xf numFmtId="4" fontId="5" fillId="4" borderId="9" xfId="0" applyNumberFormat="1" applyFont="1" applyFill="1" applyBorder="1" applyAlignment="1">
      <alignment horizontal="right" vertical="top" wrapText="1"/>
    </xf>
    <xf numFmtId="4" fontId="5" fillId="4" borderId="1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7" fillId="4" borderId="4" xfId="0" applyNumberFormat="1" applyFont="1" applyFill="1" applyBorder="1" applyAlignment="1">
      <alignment horizontal="left" wrapText="1"/>
    </xf>
    <xf numFmtId="49" fontId="7" fillId="4" borderId="5" xfId="0" applyNumberFormat="1" applyFont="1" applyFill="1" applyBorder="1" applyAlignment="1">
      <alignment horizontal="left" wrapText="1"/>
    </xf>
    <xf numFmtId="49" fontId="11" fillId="0" borderId="11" xfId="0" applyNumberFormat="1" applyFont="1" applyBorder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49" fontId="34" fillId="4" borderId="4" xfId="0" applyNumberFormat="1" applyFont="1" applyFill="1" applyBorder="1" applyAlignment="1">
      <alignment horizontal="left" wrapText="1"/>
    </xf>
    <xf numFmtId="49" fontId="34" fillId="4" borderId="5" xfId="0" applyNumberFormat="1" applyFont="1" applyFill="1" applyBorder="1" applyAlignment="1">
      <alignment horizontal="left" wrapText="1"/>
    </xf>
    <xf numFmtId="49" fontId="16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5:I42"/>
  <sheetViews>
    <sheetView view="pageBreakPreview" topLeftCell="A7" zoomScaleNormal="85" zoomScaleSheetLayoutView="100" zoomScalePageLayoutView="120" workbookViewId="0">
      <selection activeCell="H15" sqref="H15"/>
    </sheetView>
  </sheetViews>
  <sheetFormatPr defaultRowHeight="16.5" x14ac:dyDescent="0.3"/>
  <cols>
    <col min="1" max="1" width="2.85546875" style="78" customWidth="1"/>
    <col min="2" max="2" width="10.42578125" style="78" customWidth="1"/>
    <col min="3" max="4" width="9.140625" style="78"/>
    <col min="5" max="5" width="8.28515625" style="78" customWidth="1"/>
    <col min="6" max="6" width="9.5703125" style="78" customWidth="1"/>
    <col min="7" max="7" width="3.28515625" style="78" customWidth="1"/>
    <col min="8" max="8" width="19.85546875" style="78" customWidth="1"/>
    <col min="9" max="9" width="7.28515625" style="78" customWidth="1"/>
    <col min="10" max="10" width="12.7109375" style="78" customWidth="1"/>
    <col min="11" max="262" width="9.140625" style="78"/>
    <col min="263" max="263" width="7.42578125" style="78" customWidth="1"/>
    <col min="264" max="264" width="20.42578125" style="78" customWidth="1"/>
    <col min="265" max="265" width="17.140625" style="78" customWidth="1"/>
    <col min="266" max="266" width="12.7109375" style="78" customWidth="1"/>
    <col min="267" max="518" width="9.140625" style="78"/>
    <col min="519" max="519" width="7.42578125" style="78" customWidth="1"/>
    <col min="520" max="520" width="20.42578125" style="78" customWidth="1"/>
    <col min="521" max="521" width="17.140625" style="78" customWidth="1"/>
    <col min="522" max="522" width="12.7109375" style="78" customWidth="1"/>
    <col min="523" max="774" width="9.140625" style="78"/>
    <col min="775" max="775" width="7.42578125" style="78" customWidth="1"/>
    <col min="776" max="776" width="20.42578125" style="78" customWidth="1"/>
    <col min="777" max="777" width="17.140625" style="78" customWidth="1"/>
    <col min="778" max="778" width="12.7109375" style="78" customWidth="1"/>
    <col min="779" max="1030" width="9.140625" style="78"/>
    <col min="1031" max="1031" width="7.42578125" style="78" customWidth="1"/>
    <col min="1032" max="1032" width="20.42578125" style="78" customWidth="1"/>
    <col min="1033" max="1033" width="17.140625" style="78" customWidth="1"/>
    <col min="1034" max="1034" width="12.7109375" style="78" customWidth="1"/>
    <col min="1035" max="1286" width="9.140625" style="78"/>
    <col min="1287" max="1287" width="7.42578125" style="78" customWidth="1"/>
    <col min="1288" max="1288" width="20.42578125" style="78" customWidth="1"/>
    <col min="1289" max="1289" width="17.140625" style="78" customWidth="1"/>
    <col min="1290" max="1290" width="12.7109375" style="78" customWidth="1"/>
    <col min="1291" max="1542" width="9.140625" style="78"/>
    <col min="1543" max="1543" width="7.42578125" style="78" customWidth="1"/>
    <col min="1544" max="1544" width="20.42578125" style="78" customWidth="1"/>
    <col min="1545" max="1545" width="17.140625" style="78" customWidth="1"/>
    <col min="1546" max="1546" width="12.7109375" style="78" customWidth="1"/>
    <col min="1547" max="1798" width="9.140625" style="78"/>
    <col min="1799" max="1799" width="7.42578125" style="78" customWidth="1"/>
    <col min="1800" max="1800" width="20.42578125" style="78" customWidth="1"/>
    <col min="1801" max="1801" width="17.140625" style="78" customWidth="1"/>
    <col min="1802" max="1802" width="12.7109375" style="78" customWidth="1"/>
    <col min="1803" max="2054" width="9.140625" style="78"/>
    <col min="2055" max="2055" width="7.42578125" style="78" customWidth="1"/>
    <col min="2056" max="2056" width="20.42578125" style="78" customWidth="1"/>
    <col min="2057" max="2057" width="17.140625" style="78" customWidth="1"/>
    <col min="2058" max="2058" width="12.7109375" style="78" customWidth="1"/>
    <col min="2059" max="2310" width="9.140625" style="78"/>
    <col min="2311" max="2311" width="7.42578125" style="78" customWidth="1"/>
    <col min="2312" max="2312" width="20.42578125" style="78" customWidth="1"/>
    <col min="2313" max="2313" width="17.140625" style="78" customWidth="1"/>
    <col min="2314" max="2314" width="12.7109375" style="78" customWidth="1"/>
    <col min="2315" max="2566" width="9.140625" style="78"/>
    <col min="2567" max="2567" width="7.42578125" style="78" customWidth="1"/>
    <col min="2568" max="2568" width="20.42578125" style="78" customWidth="1"/>
    <col min="2569" max="2569" width="17.140625" style="78" customWidth="1"/>
    <col min="2570" max="2570" width="12.7109375" style="78" customWidth="1"/>
    <col min="2571" max="2822" width="9.140625" style="78"/>
    <col min="2823" max="2823" width="7.42578125" style="78" customWidth="1"/>
    <col min="2824" max="2824" width="20.42578125" style="78" customWidth="1"/>
    <col min="2825" max="2825" width="17.140625" style="78" customWidth="1"/>
    <col min="2826" max="2826" width="12.7109375" style="78" customWidth="1"/>
    <col min="2827" max="3078" width="9.140625" style="78"/>
    <col min="3079" max="3079" width="7.42578125" style="78" customWidth="1"/>
    <col min="3080" max="3080" width="20.42578125" style="78" customWidth="1"/>
    <col min="3081" max="3081" width="17.140625" style="78" customWidth="1"/>
    <col min="3082" max="3082" width="12.7109375" style="78" customWidth="1"/>
    <col min="3083" max="3334" width="9.140625" style="78"/>
    <col min="3335" max="3335" width="7.42578125" style="78" customWidth="1"/>
    <col min="3336" max="3336" width="20.42578125" style="78" customWidth="1"/>
    <col min="3337" max="3337" width="17.140625" style="78" customWidth="1"/>
    <col min="3338" max="3338" width="12.7109375" style="78" customWidth="1"/>
    <col min="3339" max="3590" width="9.140625" style="78"/>
    <col min="3591" max="3591" width="7.42578125" style="78" customWidth="1"/>
    <col min="3592" max="3592" width="20.42578125" style="78" customWidth="1"/>
    <col min="3593" max="3593" width="17.140625" style="78" customWidth="1"/>
    <col min="3594" max="3594" width="12.7109375" style="78" customWidth="1"/>
    <col min="3595" max="3846" width="9.140625" style="78"/>
    <col min="3847" max="3847" width="7.42578125" style="78" customWidth="1"/>
    <col min="3848" max="3848" width="20.42578125" style="78" customWidth="1"/>
    <col min="3849" max="3849" width="17.140625" style="78" customWidth="1"/>
    <col min="3850" max="3850" width="12.7109375" style="78" customWidth="1"/>
    <col min="3851" max="4102" width="9.140625" style="78"/>
    <col min="4103" max="4103" width="7.42578125" style="78" customWidth="1"/>
    <col min="4104" max="4104" width="20.42578125" style="78" customWidth="1"/>
    <col min="4105" max="4105" width="17.140625" style="78" customWidth="1"/>
    <col min="4106" max="4106" width="12.7109375" style="78" customWidth="1"/>
    <col min="4107" max="4358" width="9.140625" style="78"/>
    <col min="4359" max="4359" width="7.42578125" style="78" customWidth="1"/>
    <col min="4360" max="4360" width="20.42578125" style="78" customWidth="1"/>
    <col min="4361" max="4361" width="17.140625" style="78" customWidth="1"/>
    <col min="4362" max="4362" width="12.7109375" style="78" customWidth="1"/>
    <col min="4363" max="4614" width="9.140625" style="78"/>
    <col min="4615" max="4615" width="7.42578125" style="78" customWidth="1"/>
    <col min="4616" max="4616" width="20.42578125" style="78" customWidth="1"/>
    <col min="4617" max="4617" width="17.140625" style="78" customWidth="1"/>
    <col min="4618" max="4618" width="12.7109375" style="78" customWidth="1"/>
    <col min="4619" max="4870" width="9.140625" style="78"/>
    <col min="4871" max="4871" width="7.42578125" style="78" customWidth="1"/>
    <col min="4872" max="4872" width="20.42578125" style="78" customWidth="1"/>
    <col min="4873" max="4873" width="17.140625" style="78" customWidth="1"/>
    <col min="4874" max="4874" width="12.7109375" style="78" customWidth="1"/>
    <col min="4875" max="5126" width="9.140625" style="78"/>
    <col min="5127" max="5127" width="7.42578125" style="78" customWidth="1"/>
    <col min="5128" max="5128" width="20.42578125" style="78" customWidth="1"/>
    <col min="5129" max="5129" width="17.140625" style="78" customWidth="1"/>
    <col min="5130" max="5130" width="12.7109375" style="78" customWidth="1"/>
    <col min="5131" max="5382" width="9.140625" style="78"/>
    <col min="5383" max="5383" width="7.42578125" style="78" customWidth="1"/>
    <col min="5384" max="5384" width="20.42578125" style="78" customWidth="1"/>
    <col min="5385" max="5385" width="17.140625" style="78" customWidth="1"/>
    <col min="5386" max="5386" width="12.7109375" style="78" customWidth="1"/>
    <col min="5387" max="5638" width="9.140625" style="78"/>
    <col min="5639" max="5639" width="7.42578125" style="78" customWidth="1"/>
    <col min="5640" max="5640" width="20.42578125" style="78" customWidth="1"/>
    <col min="5641" max="5641" width="17.140625" style="78" customWidth="1"/>
    <col min="5642" max="5642" width="12.7109375" style="78" customWidth="1"/>
    <col min="5643" max="5894" width="9.140625" style="78"/>
    <col min="5895" max="5895" width="7.42578125" style="78" customWidth="1"/>
    <col min="5896" max="5896" width="20.42578125" style="78" customWidth="1"/>
    <col min="5897" max="5897" width="17.140625" style="78" customWidth="1"/>
    <col min="5898" max="5898" width="12.7109375" style="78" customWidth="1"/>
    <col min="5899" max="6150" width="9.140625" style="78"/>
    <col min="6151" max="6151" width="7.42578125" style="78" customWidth="1"/>
    <col min="6152" max="6152" width="20.42578125" style="78" customWidth="1"/>
    <col min="6153" max="6153" width="17.140625" style="78" customWidth="1"/>
    <col min="6154" max="6154" width="12.7109375" style="78" customWidth="1"/>
    <col min="6155" max="6406" width="9.140625" style="78"/>
    <col min="6407" max="6407" width="7.42578125" style="78" customWidth="1"/>
    <col min="6408" max="6408" width="20.42578125" style="78" customWidth="1"/>
    <col min="6409" max="6409" width="17.140625" style="78" customWidth="1"/>
    <col min="6410" max="6410" width="12.7109375" style="78" customWidth="1"/>
    <col min="6411" max="6662" width="9.140625" style="78"/>
    <col min="6663" max="6663" width="7.42578125" style="78" customWidth="1"/>
    <col min="6664" max="6664" width="20.42578125" style="78" customWidth="1"/>
    <col min="6665" max="6665" width="17.140625" style="78" customWidth="1"/>
    <col min="6666" max="6666" width="12.7109375" style="78" customWidth="1"/>
    <col min="6667" max="6918" width="9.140625" style="78"/>
    <col min="6919" max="6919" width="7.42578125" style="78" customWidth="1"/>
    <col min="6920" max="6920" width="20.42578125" style="78" customWidth="1"/>
    <col min="6921" max="6921" width="17.140625" style="78" customWidth="1"/>
    <col min="6922" max="6922" width="12.7109375" style="78" customWidth="1"/>
    <col min="6923" max="7174" width="9.140625" style="78"/>
    <col min="7175" max="7175" width="7.42578125" style="78" customWidth="1"/>
    <col min="7176" max="7176" width="20.42578125" style="78" customWidth="1"/>
    <col min="7177" max="7177" width="17.140625" style="78" customWidth="1"/>
    <col min="7178" max="7178" width="12.7109375" style="78" customWidth="1"/>
    <col min="7179" max="7430" width="9.140625" style="78"/>
    <col min="7431" max="7431" width="7.42578125" style="78" customWidth="1"/>
    <col min="7432" max="7432" width="20.42578125" style="78" customWidth="1"/>
    <col min="7433" max="7433" width="17.140625" style="78" customWidth="1"/>
    <col min="7434" max="7434" width="12.7109375" style="78" customWidth="1"/>
    <col min="7435" max="7686" width="9.140625" style="78"/>
    <col min="7687" max="7687" width="7.42578125" style="78" customWidth="1"/>
    <col min="7688" max="7688" width="20.42578125" style="78" customWidth="1"/>
    <col min="7689" max="7689" width="17.140625" style="78" customWidth="1"/>
    <col min="7690" max="7690" width="12.7109375" style="78" customWidth="1"/>
    <col min="7691" max="7942" width="9.140625" style="78"/>
    <col min="7943" max="7943" width="7.42578125" style="78" customWidth="1"/>
    <col min="7944" max="7944" width="20.42578125" style="78" customWidth="1"/>
    <col min="7945" max="7945" width="17.140625" style="78" customWidth="1"/>
    <col min="7946" max="7946" width="12.7109375" style="78" customWidth="1"/>
    <col min="7947" max="8198" width="9.140625" style="78"/>
    <col min="8199" max="8199" width="7.42578125" style="78" customWidth="1"/>
    <col min="8200" max="8200" width="20.42578125" style="78" customWidth="1"/>
    <col min="8201" max="8201" width="17.140625" style="78" customWidth="1"/>
    <col min="8202" max="8202" width="12.7109375" style="78" customWidth="1"/>
    <col min="8203" max="8454" width="9.140625" style="78"/>
    <col min="8455" max="8455" width="7.42578125" style="78" customWidth="1"/>
    <col min="8456" max="8456" width="20.42578125" style="78" customWidth="1"/>
    <col min="8457" max="8457" width="17.140625" style="78" customWidth="1"/>
    <col min="8458" max="8458" width="12.7109375" style="78" customWidth="1"/>
    <col min="8459" max="8710" width="9.140625" style="78"/>
    <col min="8711" max="8711" width="7.42578125" style="78" customWidth="1"/>
    <col min="8712" max="8712" width="20.42578125" style="78" customWidth="1"/>
    <col min="8713" max="8713" width="17.140625" style="78" customWidth="1"/>
    <col min="8714" max="8714" width="12.7109375" style="78" customWidth="1"/>
    <col min="8715" max="8966" width="9.140625" style="78"/>
    <col min="8967" max="8967" width="7.42578125" style="78" customWidth="1"/>
    <col min="8968" max="8968" width="20.42578125" style="78" customWidth="1"/>
    <col min="8969" max="8969" width="17.140625" style="78" customWidth="1"/>
    <col min="8970" max="8970" width="12.7109375" style="78" customWidth="1"/>
    <col min="8971" max="9222" width="9.140625" style="78"/>
    <col min="9223" max="9223" width="7.42578125" style="78" customWidth="1"/>
    <col min="9224" max="9224" width="20.42578125" style="78" customWidth="1"/>
    <col min="9225" max="9225" width="17.140625" style="78" customWidth="1"/>
    <col min="9226" max="9226" width="12.7109375" style="78" customWidth="1"/>
    <col min="9227" max="9478" width="9.140625" style="78"/>
    <col min="9479" max="9479" width="7.42578125" style="78" customWidth="1"/>
    <col min="9480" max="9480" width="20.42578125" style="78" customWidth="1"/>
    <col min="9481" max="9481" width="17.140625" style="78" customWidth="1"/>
    <col min="9482" max="9482" width="12.7109375" style="78" customWidth="1"/>
    <col min="9483" max="9734" width="9.140625" style="78"/>
    <col min="9735" max="9735" width="7.42578125" style="78" customWidth="1"/>
    <col min="9736" max="9736" width="20.42578125" style="78" customWidth="1"/>
    <col min="9737" max="9737" width="17.140625" style="78" customWidth="1"/>
    <col min="9738" max="9738" width="12.7109375" style="78" customWidth="1"/>
    <col min="9739" max="9990" width="9.140625" style="78"/>
    <col min="9991" max="9991" width="7.42578125" style="78" customWidth="1"/>
    <col min="9992" max="9992" width="20.42578125" style="78" customWidth="1"/>
    <col min="9993" max="9993" width="17.140625" style="78" customWidth="1"/>
    <col min="9994" max="9994" width="12.7109375" style="78" customWidth="1"/>
    <col min="9995" max="10246" width="9.140625" style="78"/>
    <col min="10247" max="10247" width="7.42578125" style="78" customWidth="1"/>
    <col min="10248" max="10248" width="20.42578125" style="78" customWidth="1"/>
    <col min="10249" max="10249" width="17.140625" style="78" customWidth="1"/>
    <col min="10250" max="10250" width="12.7109375" style="78" customWidth="1"/>
    <col min="10251" max="10502" width="9.140625" style="78"/>
    <col min="10503" max="10503" width="7.42578125" style="78" customWidth="1"/>
    <col min="10504" max="10504" width="20.42578125" style="78" customWidth="1"/>
    <col min="10505" max="10505" width="17.140625" style="78" customWidth="1"/>
    <col min="10506" max="10506" width="12.7109375" style="78" customWidth="1"/>
    <col min="10507" max="10758" width="9.140625" style="78"/>
    <col min="10759" max="10759" width="7.42578125" style="78" customWidth="1"/>
    <col min="10760" max="10760" width="20.42578125" style="78" customWidth="1"/>
    <col min="10761" max="10761" width="17.140625" style="78" customWidth="1"/>
    <col min="10762" max="10762" width="12.7109375" style="78" customWidth="1"/>
    <col min="10763" max="11014" width="9.140625" style="78"/>
    <col min="11015" max="11015" width="7.42578125" style="78" customWidth="1"/>
    <col min="11016" max="11016" width="20.42578125" style="78" customWidth="1"/>
    <col min="11017" max="11017" width="17.140625" style="78" customWidth="1"/>
    <col min="11018" max="11018" width="12.7109375" style="78" customWidth="1"/>
    <col min="11019" max="11270" width="9.140625" style="78"/>
    <col min="11271" max="11271" width="7.42578125" style="78" customWidth="1"/>
    <col min="11272" max="11272" width="20.42578125" style="78" customWidth="1"/>
    <col min="11273" max="11273" width="17.140625" style="78" customWidth="1"/>
    <col min="11274" max="11274" width="12.7109375" style="78" customWidth="1"/>
    <col min="11275" max="11526" width="9.140625" style="78"/>
    <col min="11527" max="11527" width="7.42578125" style="78" customWidth="1"/>
    <col min="11528" max="11528" width="20.42578125" style="78" customWidth="1"/>
    <col min="11529" max="11529" width="17.140625" style="78" customWidth="1"/>
    <col min="11530" max="11530" width="12.7109375" style="78" customWidth="1"/>
    <col min="11531" max="11782" width="9.140625" style="78"/>
    <col min="11783" max="11783" width="7.42578125" style="78" customWidth="1"/>
    <col min="11784" max="11784" width="20.42578125" style="78" customWidth="1"/>
    <col min="11785" max="11785" width="17.140625" style="78" customWidth="1"/>
    <col min="11786" max="11786" width="12.7109375" style="78" customWidth="1"/>
    <col min="11787" max="12038" width="9.140625" style="78"/>
    <col min="12039" max="12039" width="7.42578125" style="78" customWidth="1"/>
    <col min="12040" max="12040" width="20.42578125" style="78" customWidth="1"/>
    <col min="12041" max="12041" width="17.140625" style="78" customWidth="1"/>
    <col min="12042" max="12042" width="12.7109375" style="78" customWidth="1"/>
    <col min="12043" max="12294" width="9.140625" style="78"/>
    <col min="12295" max="12295" width="7.42578125" style="78" customWidth="1"/>
    <col min="12296" max="12296" width="20.42578125" style="78" customWidth="1"/>
    <col min="12297" max="12297" width="17.140625" style="78" customWidth="1"/>
    <col min="12298" max="12298" width="12.7109375" style="78" customWidth="1"/>
    <col min="12299" max="12550" width="9.140625" style="78"/>
    <col min="12551" max="12551" width="7.42578125" style="78" customWidth="1"/>
    <col min="12552" max="12552" width="20.42578125" style="78" customWidth="1"/>
    <col min="12553" max="12553" width="17.140625" style="78" customWidth="1"/>
    <col min="12554" max="12554" width="12.7109375" style="78" customWidth="1"/>
    <col min="12555" max="12806" width="9.140625" style="78"/>
    <col min="12807" max="12807" width="7.42578125" style="78" customWidth="1"/>
    <col min="12808" max="12808" width="20.42578125" style="78" customWidth="1"/>
    <col min="12809" max="12809" width="17.140625" style="78" customWidth="1"/>
    <col min="12810" max="12810" width="12.7109375" style="78" customWidth="1"/>
    <col min="12811" max="13062" width="9.140625" style="78"/>
    <col min="13063" max="13063" width="7.42578125" style="78" customWidth="1"/>
    <col min="13064" max="13064" width="20.42578125" style="78" customWidth="1"/>
    <col min="13065" max="13065" width="17.140625" style="78" customWidth="1"/>
    <col min="13066" max="13066" width="12.7109375" style="78" customWidth="1"/>
    <col min="13067" max="13318" width="9.140625" style="78"/>
    <col min="13319" max="13319" width="7.42578125" style="78" customWidth="1"/>
    <col min="13320" max="13320" width="20.42578125" style="78" customWidth="1"/>
    <col min="13321" max="13321" width="17.140625" style="78" customWidth="1"/>
    <col min="13322" max="13322" width="12.7109375" style="78" customWidth="1"/>
    <col min="13323" max="13574" width="9.140625" style="78"/>
    <col min="13575" max="13575" width="7.42578125" style="78" customWidth="1"/>
    <col min="13576" max="13576" width="20.42578125" style="78" customWidth="1"/>
    <col min="13577" max="13577" width="17.140625" style="78" customWidth="1"/>
    <col min="13578" max="13578" width="12.7109375" style="78" customWidth="1"/>
    <col min="13579" max="13830" width="9.140625" style="78"/>
    <col min="13831" max="13831" width="7.42578125" style="78" customWidth="1"/>
    <col min="13832" max="13832" width="20.42578125" style="78" customWidth="1"/>
    <col min="13833" max="13833" width="17.140625" style="78" customWidth="1"/>
    <col min="13834" max="13834" width="12.7109375" style="78" customWidth="1"/>
    <col min="13835" max="14086" width="9.140625" style="78"/>
    <col min="14087" max="14087" width="7.42578125" style="78" customWidth="1"/>
    <col min="14088" max="14088" width="20.42578125" style="78" customWidth="1"/>
    <col min="14089" max="14089" width="17.140625" style="78" customWidth="1"/>
    <col min="14090" max="14090" width="12.7109375" style="78" customWidth="1"/>
    <col min="14091" max="14342" width="9.140625" style="78"/>
    <col min="14343" max="14343" width="7.42578125" style="78" customWidth="1"/>
    <col min="14344" max="14344" width="20.42578125" style="78" customWidth="1"/>
    <col min="14345" max="14345" width="17.140625" style="78" customWidth="1"/>
    <col min="14346" max="14346" width="12.7109375" style="78" customWidth="1"/>
    <col min="14347" max="14598" width="9.140625" style="78"/>
    <col min="14599" max="14599" width="7.42578125" style="78" customWidth="1"/>
    <col min="14600" max="14600" width="20.42578125" style="78" customWidth="1"/>
    <col min="14601" max="14601" width="17.140625" style="78" customWidth="1"/>
    <col min="14602" max="14602" width="12.7109375" style="78" customWidth="1"/>
    <col min="14603" max="14854" width="9.140625" style="78"/>
    <col min="14855" max="14855" width="7.42578125" style="78" customWidth="1"/>
    <col min="14856" max="14856" width="20.42578125" style="78" customWidth="1"/>
    <col min="14857" max="14857" width="17.140625" style="78" customWidth="1"/>
    <col min="14858" max="14858" width="12.7109375" style="78" customWidth="1"/>
    <col min="14859" max="15110" width="9.140625" style="78"/>
    <col min="15111" max="15111" width="7.42578125" style="78" customWidth="1"/>
    <col min="15112" max="15112" width="20.42578125" style="78" customWidth="1"/>
    <col min="15113" max="15113" width="17.140625" style="78" customWidth="1"/>
    <col min="15114" max="15114" width="12.7109375" style="78" customWidth="1"/>
    <col min="15115" max="15366" width="9.140625" style="78"/>
    <col min="15367" max="15367" width="7.42578125" style="78" customWidth="1"/>
    <col min="15368" max="15368" width="20.42578125" style="78" customWidth="1"/>
    <col min="15369" max="15369" width="17.140625" style="78" customWidth="1"/>
    <col min="15370" max="15370" width="12.7109375" style="78" customWidth="1"/>
    <col min="15371" max="15622" width="9.140625" style="78"/>
    <col min="15623" max="15623" width="7.42578125" style="78" customWidth="1"/>
    <col min="15624" max="15624" width="20.42578125" style="78" customWidth="1"/>
    <col min="15625" max="15625" width="17.140625" style="78" customWidth="1"/>
    <col min="15626" max="15626" width="12.7109375" style="78" customWidth="1"/>
    <col min="15627" max="15878" width="9.140625" style="78"/>
    <col min="15879" max="15879" width="7.42578125" style="78" customWidth="1"/>
    <col min="15880" max="15880" width="20.42578125" style="78" customWidth="1"/>
    <col min="15881" max="15881" width="17.140625" style="78" customWidth="1"/>
    <col min="15882" max="15882" width="12.7109375" style="78" customWidth="1"/>
    <col min="15883" max="16134" width="9.140625" style="78"/>
    <col min="16135" max="16135" width="7.42578125" style="78" customWidth="1"/>
    <col min="16136" max="16136" width="20.42578125" style="78" customWidth="1"/>
    <col min="16137" max="16137" width="17.140625" style="78" customWidth="1"/>
    <col min="16138" max="16138" width="12.7109375" style="78" customWidth="1"/>
    <col min="16139" max="16384" width="9.140625" style="78"/>
  </cols>
  <sheetData>
    <row r="5" spans="3:9" x14ac:dyDescent="0.3">
      <c r="C5" s="77" t="s">
        <v>180</v>
      </c>
      <c r="E5" s="111" t="s">
        <v>215</v>
      </c>
      <c r="F5" s="111"/>
      <c r="G5" s="111"/>
      <c r="H5" s="111"/>
    </row>
    <row r="7" spans="3:9" ht="51.75" customHeight="1" x14ac:dyDescent="0.3">
      <c r="C7" s="79" t="s">
        <v>178</v>
      </c>
      <c r="D7" s="80"/>
      <c r="E7" s="112" t="s">
        <v>213</v>
      </c>
      <c r="F7" s="112"/>
      <c r="G7" s="112"/>
      <c r="H7" s="112"/>
      <c r="I7" s="80"/>
    </row>
    <row r="9" spans="3:9" x14ac:dyDescent="0.3">
      <c r="C9" s="77" t="s">
        <v>179</v>
      </c>
      <c r="E9" s="113" t="s">
        <v>214</v>
      </c>
      <c r="F9" s="113"/>
      <c r="G9" s="113"/>
      <c r="H9" s="113"/>
    </row>
    <row r="10" spans="3:9" ht="17.25" x14ac:dyDescent="0.3">
      <c r="E10" s="81"/>
    </row>
    <row r="12" spans="3:9" x14ac:dyDescent="0.3">
      <c r="C12" s="82" t="s">
        <v>40</v>
      </c>
    </row>
    <row r="15" spans="3:9" x14ac:dyDescent="0.3">
      <c r="C15" s="83" t="s">
        <v>158</v>
      </c>
      <c r="D15" s="84"/>
      <c r="E15" s="84"/>
      <c r="F15" s="84"/>
      <c r="G15" s="84"/>
      <c r="H15" s="85" t="str">
        <f>'1. PREDDELA'!F49</f>
        <v/>
      </c>
    </row>
    <row r="16" spans="3:9" x14ac:dyDescent="0.3">
      <c r="H16" s="86"/>
    </row>
    <row r="17" spans="3:8" x14ac:dyDescent="0.3">
      <c r="C17" s="83" t="s">
        <v>159</v>
      </c>
      <c r="D17" s="84"/>
      <c r="E17" s="84"/>
      <c r="F17" s="84"/>
      <c r="G17" s="84"/>
      <c r="H17" s="85" t="str">
        <f>'2. ZEMELJSKA DELA'!F45</f>
        <v/>
      </c>
    </row>
    <row r="18" spans="3:8" x14ac:dyDescent="0.3">
      <c r="H18" s="86"/>
    </row>
    <row r="19" spans="3:8" x14ac:dyDescent="0.3">
      <c r="C19" s="83" t="s">
        <v>160</v>
      </c>
      <c r="D19" s="84"/>
      <c r="E19" s="84"/>
      <c r="F19" s="84"/>
      <c r="G19" s="84"/>
      <c r="H19" s="85" t="str">
        <f>'3. VOZIŠČNE KONSTRUKCIJE'!F47</f>
        <v/>
      </c>
    </row>
    <row r="20" spans="3:8" x14ac:dyDescent="0.3">
      <c r="H20" s="86"/>
    </row>
    <row r="21" spans="3:8" x14ac:dyDescent="0.3">
      <c r="C21" s="83" t="s">
        <v>161</v>
      </c>
      <c r="D21" s="84"/>
      <c r="E21" s="84"/>
      <c r="F21" s="84"/>
      <c r="G21" s="84"/>
      <c r="H21" s="85" t="str">
        <f>'4. ODVODNJAVANJE'!F20</f>
        <v/>
      </c>
    </row>
    <row r="22" spans="3:8" x14ac:dyDescent="0.3">
      <c r="H22" s="86"/>
    </row>
    <row r="23" spans="3:8" x14ac:dyDescent="0.3">
      <c r="C23" s="83" t="s">
        <v>162</v>
      </c>
      <c r="D23" s="84"/>
      <c r="E23" s="84"/>
      <c r="F23" s="84"/>
      <c r="G23" s="84"/>
      <c r="H23" s="85" t="str">
        <f>'5. GRADBENA IN OBRTNIŠKA DELA'!F20</f>
        <v/>
      </c>
    </row>
    <row r="24" spans="3:8" x14ac:dyDescent="0.3">
      <c r="H24" s="86"/>
    </row>
    <row r="25" spans="3:8" x14ac:dyDescent="0.3">
      <c r="C25" s="83" t="s">
        <v>163</v>
      </c>
      <c r="D25" s="84"/>
      <c r="E25" s="84"/>
      <c r="F25" s="84"/>
      <c r="G25" s="84"/>
      <c r="H25" s="85" t="str">
        <f>'6. OPREMA CEST'!F35</f>
        <v/>
      </c>
    </row>
    <row r="26" spans="3:8" x14ac:dyDescent="0.3">
      <c r="H26" s="86"/>
    </row>
    <row r="27" spans="3:8" x14ac:dyDescent="0.3">
      <c r="C27" s="83" t="s">
        <v>164</v>
      </c>
      <c r="D27" s="84"/>
      <c r="E27" s="84"/>
      <c r="F27" s="84"/>
      <c r="G27" s="84"/>
      <c r="H27" s="85" t="str">
        <f>'7. TUJE STORITVE'!F25</f>
        <v/>
      </c>
    </row>
    <row r="28" spans="3:8" x14ac:dyDescent="0.3">
      <c r="H28" s="86"/>
    </row>
    <row r="29" spans="3:8" x14ac:dyDescent="0.3">
      <c r="C29" s="87" t="s">
        <v>246</v>
      </c>
      <c r="D29" s="84"/>
      <c r="E29" s="84"/>
      <c r="F29" s="84"/>
      <c r="G29" s="84"/>
      <c r="H29" s="85" t="str">
        <f>IF(SUM(H15:H27)=0,"",SUM(H15:H27)*0.1)</f>
        <v/>
      </c>
    </row>
    <row r="32" spans="3:8" x14ac:dyDescent="0.3">
      <c r="F32" s="88" t="s">
        <v>41</v>
      </c>
      <c r="H32" s="86">
        <f>SUM(H15:H29)</f>
        <v>0</v>
      </c>
    </row>
    <row r="33" spans="2:8" x14ac:dyDescent="0.3">
      <c r="F33" s="88"/>
      <c r="H33" s="86"/>
    </row>
    <row r="34" spans="2:8" x14ac:dyDescent="0.3">
      <c r="F34" s="88" t="s">
        <v>172</v>
      </c>
      <c r="H34" s="86" t="str">
        <f>IF(SUM(H32)=0,"",SUM(0.22*H32))</f>
        <v/>
      </c>
    </row>
    <row r="35" spans="2:8" x14ac:dyDescent="0.3">
      <c r="H35" s="86"/>
    </row>
    <row r="36" spans="2:8" x14ac:dyDescent="0.3">
      <c r="H36" s="89"/>
    </row>
    <row r="37" spans="2:8" x14ac:dyDescent="0.3">
      <c r="C37" s="90" t="s">
        <v>42</v>
      </c>
      <c r="D37" s="84"/>
      <c r="E37" s="84"/>
      <c r="F37" s="84"/>
      <c r="G37" s="84"/>
      <c r="H37" s="91" t="str">
        <f>IF(SUM(H32:H34)=0,"",SUM(H32:H34))</f>
        <v/>
      </c>
    </row>
    <row r="42" spans="2:8" ht="17.25" hidden="1" thickBot="1" x14ac:dyDescent="0.35">
      <c r="B42" s="110" t="s">
        <v>43</v>
      </c>
      <c r="C42" s="110"/>
      <c r="D42" s="110"/>
      <c r="E42" s="110"/>
      <c r="F42" s="92">
        <v>1</v>
      </c>
    </row>
  </sheetData>
  <mergeCells count="4">
    <mergeCell ref="B42:E42"/>
    <mergeCell ref="E5:H5"/>
    <mergeCell ref="E7:H7"/>
    <mergeCell ref="E9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</sheetPr>
  <dimension ref="A1:I49"/>
  <sheetViews>
    <sheetView tabSelected="1" view="pageBreakPreview" zoomScaleNormal="115" zoomScaleSheetLayoutView="100" zoomScalePageLayoutView="140" workbookViewId="0">
      <pane ySplit="2" topLeftCell="A5" activePane="bottomLeft" state="frozen"/>
      <selection pane="bottomLeft" activeCell="F16" sqref="F16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4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34</v>
      </c>
      <c r="C2" s="8" t="s">
        <v>39</v>
      </c>
      <c r="D2" s="8" t="s">
        <v>35</v>
      </c>
      <c r="E2" s="9" t="s">
        <v>36</v>
      </c>
      <c r="F2" s="9" t="s">
        <v>37</v>
      </c>
      <c r="G2" s="9" t="s">
        <v>38</v>
      </c>
      <c r="I2" s="47" t="s">
        <v>44</v>
      </c>
    </row>
    <row r="3" spans="1:9" x14ac:dyDescent="0.2">
      <c r="B3" s="10"/>
      <c r="C3" s="10"/>
      <c r="D3" s="11"/>
      <c r="E3" s="12"/>
      <c r="F3" s="12"/>
      <c r="G3" s="12"/>
    </row>
    <row r="4" spans="1:9" ht="15.75" x14ac:dyDescent="0.2">
      <c r="B4" s="116" t="s">
        <v>0</v>
      </c>
      <c r="C4" s="116"/>
      <c r="D4" s="116"/>
      <c r="E4" s="116"/>
      <c r="F4" s="116"/>
      <c r="G4" s="116"/>
    </row>
    <row r="5" spans="1:9" ht="12.75" customHeight="1" x14ac:dyDescent="0.2">
      <c r="B5" s="76"/>
      <c r="C5" s="76"/>
      <c r="D5" s="76"/>
      <c r="E5" s="13" t="str">
        <f>IF(SUM(E8:E11)=0,0,"")</f>
        <v/>
      </c>
      <c r="F5" s="13"/>
      <c r="G5" s="13"/>
    </row>
    <row r="6" spans="1:9" ht="21.2" customHeight="1" x14ac:dyDescent="0.3">
      <c r="B6" s="117" t="s">
        <v>25</v>
      </c>
      <c r="C6" s="118"/>
      <c r="D6" s="118"/>
      <c r="E6" s="14" t="str">
        <f>IF(SUM(E8:E11)=0,0,"")</f>
        <v/>
      </c>
      <c r="F6" s="14"/>
      <c r="G6" s="15"/>
    </row>
    <row r="7" spans="1:9" x14ac:dyDescent="0.2">
      <c r="E7" s="13" t="str">
        <f>IF(SUM(E8:E11)=0,0,"")</f>
        <v/>
      </c>
      <c r="F7" s="13"/>
      <c r="G7" s="13"/>
    </row>
    <row r="8" spans="1:9" ht="38.25" x14ac:dyDescent="0.2">
      <c r="B8" s="16" t="s">
        <v>2</v>
      </c>
      <c r="C8" s="17" t="s">
        <v>1</v>
      </c>
      <c r="D8" s="18" t="s">
        <v>196</v>
      </c>
      <c r="E8" s="33">
        <v>0.5</v>
      </c>
      <c r="F8" s="93"/>
      <c r="G8" s="19" t="str">
        <f t="shared" ref="G8:G11" si="0">IF(F8="","",E8*F8)</f>
        <v/>
      </c>
      <c r="I8" s="69">
        <v>1410</v>
      </c>
    </row>
    <row r="9" spans="1:9" ht="38.25" x14ac:dyDescent="0.2">
      <c r="B9" s="16" t="s">
        <v>3</v>
      </c>
      <c r="C9" s="17" t="s">
        <v>1</v>
      </c>
      <c r="D9" s="18" t="s">
        <v>197</v>
      </c>
      <c r="E9" s="33">
        <f>+E8</f>
        <v>0.5</v>
      </c>
      <c r="F9" s="93"/>
      <c r="G9" s="19" t="str">
        <f t="shared" si="0"/>
        <v/>
      </c>
      <c r="I9" s="64">
        <v>0</v>
      </c>
    </row>
    <row r="10" spans="1:9" ht="38.25" x14ac:dyDescent="0.2">
      <c r="B10" s="16" t="s">
        <v>5</v>
      </c>
      <c r="C10" s="17" t="s">
        <v>4</v>
      </c>
      <c r="D10" s="18" t="s">
        <v>198</v>
      </c>
      <c r="E10" s="33">
        <v>29</v>
      </c>
      <c r="F10" s="93"/>
      <c r="G10" s="19" t="str">
        <f t="shared" si="0"/>
        <v/>
      </c>
      <c r="I10" s="69">
        <v>23</v>
      </c>
    </row>
    <row r="11" spans="1:9" ht="38.25" x14ac:dyDescent="0.2">
      <c r="B11" s="16" t="s">
        <v>6</v>
      </c>
      <c r="C11" s="17" t="s">
        <v>4</v>
      </c>
      <c r="D11" s="18" t="s">
        <v>245</v>
      </c>
      <c r="E11" s="33">
        <v>20</v>
      </c>
      <c r="F11" s="93"/>
      <c r="G11" s="19" t="str">
        <f t="shared" si="0"/>
        <v/>
      </c>
      <c r="I11" s="64">
        <v>0</v>
      </c>
    </row>
    <row r="12" spans="1:9" x14ac:dyDescent="0.2">
      <c r="E12" s="20" t="str">
        <f>IF(AND(E14=0,E19=0,E27=0,E34=0),0,"")</f>
        <v/>
      </c>
      <c r="G12" s="20"/>
    </row>
    <row r="13" spans="1:9" ht="21.2" customHeight="1" x14ac:dyDescent="0.3">
      <c r="B13" s="117" t="s">
        <v>26</v>
      </c>
      <c r="C13" s="118"/>
      <c r="D13" s="118"/>
      <c r="E13" s="14" t="str">
        <f>IF(AND(E14=0,E19=0,E27=0,E34=0),0,"")</f>
        <v/>
      </c>
      <c r="F13" s="14"/>
      <c r="G13" s="15"/>
    </row>
    <row r="14" spans="1:9" ht="21.2" customHeight="1" x14ac:dyDescent="0.25">
      <c r="B14" s="119" t="s">
        <v>27</v>
      </c>
      <c r="C14" s="119"/>
      <c r="D14" s="119"/>
      <c r="E14" s="21" t="str">
        <f>IF(SUM(E16:E17)=0,0,"")</f>
        <v/>
      </c>
      <c r="F14" s="21"/>
      <c r="G14" s="21"/>
    </row>
    <row r="15" spans="1:9" x14ac:dyDescent="0.2">
      <c r="E15" s="13" t="str">
        <f>IF(SUM(E16:E17)=0,0,"")</f>
        <v/>
      </c>
      <c r="F15" s="13"/>
      <c r="G15" s="13"/>
    </row>
    <row r="16" spans="1:9" ht="38.25" x14ac:dyDescent="0.2">
      <c r="B16" s="16" t="s">
        <v>7</v>
      </c>
      <c r="C16" s="17" t="s">
        <v>8</v>
      </c>
      <c r="D16" s="18" t="s">
        <v>45</v>
      </c>
      <c r="E16" s="33">
        <v>25</v>
      </c>
      <c r="F16" s="93"/>
      <c r="G16" s="19" t="str">
        <f>IF(F16="","",E16*F16)</f>
        <v/>
      </c>
      <c r="I16" s="70">
        <v>16</v>
      </c>
    </row>
    <row r="17" spans="2:9" ht="38.25" x14ac:dyDescent="0.2">
      <c r="B17" s="16" t="s">
        <v>9</v>
      </c>
      <c r="C17" s="17" t="s">
        <v>8</v>
      </c>
      <c r="D17" s="18" t="s">
        <v>46</v>
      </c>
      <c r="E17" s="33">
        <v>50</v>
      </c>
      <c r="F17" s="93"/>
      <c r="G17" s="19" t="str">
        <f t="shared" ref="G17" si="1">IF(F17="","",E17*F17)</f>
        <v/>
      </c>
      <c r="I17" s="70">
        <v>14</v>
      </c>
    </row>
    <row r="18" spans="2:9" x14ac:dyDescent="0.2">
      <c r="E18" s="13" t="str">
        <f>IF(SUM(E21:E25)=0,0,"")</f>
        <v/>
      </c>
      <c r="F18" s="13"/>
      <c r="G18" s="13"/>
    </row>
    <row r="19" spans="2:9" ht="21.75" customHeight="1" x14ac:dyDescent="0.25">
      <c r="B19" s="120" t="s">
        <v>28</v>
      </c>
      <c r="C19" s="120"/>
      <c r="D19" s="120"/>
      <c r="E19" s="36" t="str">
        <f>IF(SUM(E21:E25)=0,0,"")</f>
        <v/>
      </c>
      <c r="F19" s="36"/>
      <c r="G19" s="36"/>
    </row>
    <row r="20" spans="2:9" x14ac:dyDescent="0.2">
      <c r="E20" s="13" t="str">
        <f>IF(SUM(E21:E25)=0,0,"")</f>
        <v/>
      </c>
      <c r="F20" s="13"/>
      <c r="G20" s="13"/>
    </row>
    <row r="21" spans="2:9" ht="51" x14ac:dyDescent="0.2">
      <c r="B21" s="16" t="s">
        <v>10</v>
      </c>
      <c r="C21" s="17" t="s">
        <v>4</v>
      </c>
      <c r="D21" s="18" t="s">
        <v>232</v>
      </c>
      <c r="E21" s="33">
        <v>10</v>
      </c>
      <c r="F21" s="93"/>
      <c r="G21" s="19" t="str">
        <f>IF(F21="","",E21*F21)</f>
        <v/>
      </c>
      <c r="I21" s="72">
        <v>16</v>
      </c>
    </row>
    <row r="22" spans="2:9" ht="38.25" x14ac:dyDescent="0.2">
      <c r="B22" s="16" t="s">
        <v>11</v>
      </c>
      <c r="C22" s="17" t="s">
        <v>4</v>
      </c>
      <c r="D22" s="18" t="s">
        <v>231</v>
      </c>
      <c r="E22" s="33">
        <v>4</v>
      </c>
      <c r="F22" s="93"/>
      <c r="G22" s="19" t="str">
        <f t="shared" ref="G22:G25" si="2">IF(F22="","",E22*F22)</f>
        <v/>
      </c>
      <c r="I22" s="56">
        <v>18</v>
      </c>
    </row>
    <row r="23" spans="2:9" ht="25.5" x14ac:dyDescent="0.2">
      <c r="B23" s="16" t="s">
        <v>12</v>
      </c>
      <c r="C23" s="17" t="s">
        <v>13</v>
      </c>
      <c r="D23" s="18" t="s">
        <v>216</v>
      </c>
      <c r="E23" s="33">
        <v>24</v>
      </c>
      <c r="F23" s="93"/>
      <c r="G23" s="19" t="str">
        <f t="shared" si="2"/>
        <v/>
      </c>
      <c r="I23" s="72">
        <v>42</v>
      </c>
    </row>
    <row r="24" spans="2:9" ht="25.5" x14ac:dyDescent="0.2">
      <c r="B24" s="16" t="s">
        <v>14</v>
      </c>
      <c r="C24" s="17" t="s">
        <v>8</v>
      </c>
      <c r="D24" s="18" t="s">
        <v>199</v>
      </c>
      <c r="E24" s="33">
        <v>6</v>
      </c>
      <c r="F24" s="93"/>
      <c r="G24" s="19" t="str">
        <f t="shared" si="2"/>
        <v/>
      </c>
      <c r="I24" s="73">
        <v>10</v>
      </c>
    </row>
    <row r="25" spans="2:9" ht="38.25" x14ac:dyDescent="0.2">
      <c r="B25" s="16" t="s">
        <v>174</v>
      </c>
      <c r="C25" s="17" t="s">
        <v>4</v>
      </c>
      <c r="D25" s="18" t="s">
        <v>235</v>
      </c>
      <c r="E25" s="33">
        <v>14</v>
      </c>
      <c r="F25" s="93"/>
      <c r="G25" s="19" t="str">
        <f t="shared" si="2"/>
        <v/>
      </c>
      <c r="I25" s="62">
        <v>0</v>
      </c>
    </row>
    <row r="26" spans="2:9" x14ac:dyDescent="0.2">
      <c r="E26" s="22" t="str">
        <f>IF(SUM(E29:E32)=0,0,"")</f>
        <v/>
      </c>
      <c r="F26" s="22"/>
      <c r="G26" s="22"/>
    </row>
    <row r="27" spans="2:9" ht="21.2" customHeight="1" x14ac:dyDescent="0.2">
      <c r="B27" s="120" t="s">
        <v>29</v>
      </c>
      <c r="C27" s="120"/>
      <c r="D27" s="120"/>
      <c r="E27" s="23" t="str">
        <f>IF(SUM(E29:E32)=0,0,"")</f>
        <v/>
      </c>
      <c r="F27" s="23"/>
      <c r="G27" s="23"/>
    </row>
    <row r="28" spans="2:9" x14ac:dyDescent="0.2">
      <c r="E28" s="22" t="str">
        <f>IF(SUM(E29:E32)=0,0,"")</f>
        <v/>
      </c>
      <c r="F28" s="22"/>
      <c r="G28" s="22"/>
    </row>
    <row r="29" spans="2:9" ht="38.25" x14ac:dyDescent="0.2">
      <c r="B29" s="16" t="s">
        <v>16</v>
      </c>
      <c r="C29" s="17" t="s">
        <v>8</v>
      </c>
      <c r="D29" s="18" t="s">
        <v>201</v>
      </c>
      <c r="E29" s="33">
        <v>2130</v>
      </c>
      <c r="F29" s="93"/>
      <c r="G29" s="19" t="str">
        <f t="shared" ref="G29:G32" si="3">IF(F29="","",E29*F29)</f>
        <v/>
      </c>
      <c r="I29" s="70">
        <v>5</v>
      </c>
    </row>
    <row r="30" spans="2:9" ht="25.5" x14ac:dyDescent="0.2">
      <c r="B30" s="16" t="s">
        <v>17</v>
      </c>
      <c r="C30" s="17" t="s">
        <v>8</v>
      </c>
      <c r="D30" s="18" t="s">
        <v>243</v>
      </c>
      <c r="E30" s="33">
        <f>E31*0.5</f>
        <v>8</v>
      </c>
      <c r="F30" s="93"/>
      <c r="G30" s="19" t="str">
        <f t="shared" si="3"/>
        <v/>
      </c>
      <c r="I30" s="60">
        <v>0</v>
      </c>
    </row>
    <row r="31" spans="2:9" ht="25.5" x14ac:dyDescent="0.2">
      <c r="B31" s="16" t="s">
        <v>18</v>
      </c>
      <c r="C31" s="17" t="s">
        <v>13</v>
      </c>
      <c r="D31" s="18" t="s">
        <v>195</v>
      </c>
      <c r="E31" s="33">
        <v>16</v>
      </c>
      <c r="F31" s="93"/>
      <c r="G31" s="19" t="str">
        <f t="shared" si="3"/>
        <v/>
      </c>
      <c r="I31" s="70">
        <v>1.1000000000000001</v>
      </c>
    </row>
    <row r="32" spans="2:9" ht="25.5" x14ac:dyDescent="0.2">
      <c r="B32" s="16" t="s">
        <v>19</v>
      </c>
      <c r="C32" s="17" t="s">
        <v>13</v>
      </c>
      <c r="D32" s="18" t="s">
        <v>47</v>
      </c>
      <c r="E32" s="33">
        <v>16</v>
      </c>
      <c r="F32" s="93"/>
      <c r="G32" s="19" t="str">
        <f t="shared" si="3"/>
        <v/>
      </c>
      <c r="I32" s="71">
        <v>14</v>
      </c>
    </row>
    <row r="33" spans="2:9" x14ac:dyDescent="0.2">
      <c r="E33" s="22" t="str">
        <f>IF(SUM(E36:E36)=0,0,"")</f>
        <v/>
      </c>
      <c r="F33" s="22"/>
      <c r="G33" s="22"/>
    </row>
    <row r="34" spans="2:9" ht="21.2" customHeight="1" x14ac:dyDescent="0.2">
      <c r="B34" s="120" t="s">
        <v>30</v>
      </c>
      <c r="C34" s="120"/>
      <c r="D34" s="120"/>
      <c r="E34" s="23" t="str">
        <f>IF(SUM(E36:E36)=0,0,"")</f>
        <v/>
      </c>
      <c r="F34" s="23"/>
      <c r="G34" s="23"/>
    </row>
    <row r="35" spans="2:9" x14ac:dyDescent="0.2">
      <c r="E35" s="22" t="str">
        <f>IF(SUM(E36:E36)=0,0,"")</f>
        <v/>
      </c>
      <c r="F35" s="22"/>
      <c r="G35" s="22"/>
    </row>
    <row r="36" spans="2:9" ht="25.5" x14ac:dyDescent="0.2">
      <c r="B36" s="16" t="s">
        <v>20</v>
      </c>
      <c r="C36" s="17" t="s">
        <v>13</v>
      </c>
      <c r="D36" s="18" t="s">
        <v>48</v>
      </c>
      <c r="E36" s="33">
        <v>7</v>
      </c>
      <c r="F36" s="93"/>
      <c r="G36" s="19" t="str">
        <f>IF(F36="","",E36*F36)</f>
        <v/>
      </c>
      <c r="I36" s="72">
        <v>14</v>
      </c>
    </row>
    <row r="37" spans="2:9" x14ac:dyDescent="0.2">
      <c r="E37" s="20"/>
      <c r="F37" s="20"/>
      <c r="G37" s="20"/>
    </row>
    <row r="38" spans="2:9" ht="21.2" customHeight="1" x14ac:dyDescent="0.3">
      <c r="B38" s="117" t="s">
        <v>31</v>
      </c>
      <c r="C38" s="118"/>
      <c r="D38" s="118"/>
      <c r="E38" s="14"/>
      <c r="F38" s="14"/>
      <c r="G38" s="15"/>
    </row>
    <row r="39" spans="2:9" ht="20.25" customHeight="1" x14ac:dyDescent="0.25">
      <c r="B39" s="119" t="s">
        <v>32</v>
      </c>
      <c r="C39" s="119"/>
      <c r="D39" s="119"/>
      <c r="E39" s="21" t="str">
        <f>IF(SUM(E41:E41)=0,0,"")</f>
        <v/>
      </c>
      <c r="F39" s="21"/>
      <c r="G39" s="21"/>
    </row>
    <row r="40" spans="2:9" x14ac:dyDescent="0.2">
      <c r="E40" s="13" t="str">
        <f>IF(SUM(E41:E41)=0,0,"")</f>
        <v/>
      </c>
      <c r="F40" s="13"/>
      <c r="G40" s="13"/>
    </row>
    <row r="41" spans="2:9" ht="25.5" x14ac:dyDescent="0.2">
      <c r="B41" s="16" t="s">
        <v>22</v>
      </c>
      <c r="C41" s="17" t="s">
        <v>21</v>
      </c>
      <c r="D41" s="18" t="s">
        <v>187</v>
      </c>
      <c r="E41" s="33">
        <v>30</v>
      </c>
      <c r="F41" s="93"/>
      <c r="G41" s="19" t="str">
        <f t="shared" ref="G41:G42" si="4">IF(F41="","",E41*F41)</f>
        <v/>
      </c>
      <c r="I41" s="58">
        <v>0</v>
      </c>
    </row>
    <row r="42" spans="2:9" ht="25.5" x14ac:dyDescent="0.2">
      <c r="B42" s="16" t="s">
        <v>170</v>
      </c>
      <c r="C42" s="17" t="s">
        <v>4</v>
      </c>
      <c r="D42" s="18" t="s">
        <v>171</v>
      </c>
      <c r="E42" s="33">
        <v>1</v>
      </c>
      <c r="F42" s="93"/>
      <c r="G42" s="19" t="str">
        <f t="shared" si="4"/>
        <v/>
      </c>
      <c r="I42" s="6"/>
    </row>
    <row r="43" spans="2:9" x14ac:dyDescent="0.2">
      <c r="E43" s="13" t="str">
        <f>IF(SUM(E46:E47)=0,0,"")</f>
        <v/>
      </c>
      <c r="F43" s="13"/>
      <c r="G43" s="13"/>
    </row>
    <row r="44" spans="2:9" ht="21.2" customHeight="1" x14ac:dyDescent="0.25">
      <c r="B44" s="120" t="s">
        <v>33</v>
      </c>
      <c r="C44" s="120"/>
      <c r="D44" s="120"/>
      <c r="E44" s="36" t="str">
        <f>IF(SUM(E46:E47)=0,0,"")</f>
        <v/>
      </c>
      <c r="F44" s="36"/>
      <c r="G44" s="36"/>
    </row>
    <row r="45" spans="2:9" x14ac:dyDescent="0.2">
      <c r="E45" s="13" t="str">
        <f>IF(SUM(E46:E47)=0,0,"")</f>
        <v/>
      </c>
      <c r="F45" s="13"/>
      <c r="G45" s="13"/>
    </row>
    <row r="46" spans="2:9" ht="25.5" x14ac:dyDescent="0.2">
      <c r="B46" s="16" t="s">
        <v>23</v>
      </c>
      <c r="C46" s="17" t="s">
        <v>4</v>
      </c>
      <c r="D46" s="18" t="s">
        <v>247</v>
      </c>
      <c r="E46" s="19">
        <v>1</v>
      </c>
      <c r="F46" s="93"/>
      <c r="G46" s="19" t="str">
        <f>IF(F46="","",E46*F46)</f>
        <v/>
      </c>
      <c r="I46" s="58">
        <v>0</v>
      </c>
    </row>
    <row r="47" spans="2:9" ht="25.5" x14ac:dyDescent="0.2">
      <c r="B47" s="16" t="s">
        <v>24</v>
      </c>
      <c r="C47" s="17" t="s">
        <v>4</v>
      </c>
      <c r="D47" s="18" t="s">
        <v>248</v>
      </c>
      <c r="E47" s="19">
        <v>1</v>
      </c>
      <c r="F47" s="93"/>
      <c r="G47" s="19" t="str">
        <f t="shared" ref="G47" si="5">IF(F47="","",E47*F47)</f>
        <v/>
      </c>
      <c r="I47" s="58">
        <v>0</v>
      </c>
    </row>
    <row r="48" spans="2:9" ht="13.5" thickBot="1" x14ac:dyDescent="0.25"/>
    <row r="49" spans="4:7" ht="16.5" thickBot="1" x14ac:dyDescent="0.25">
      <c r="D49" s="24" t="s">
        <v>49</v>
      </c>
      <c r="E49" s="25"/>
      <c r="F49" s="114" t="str">
        <f>IF(SUM(G8:G47)=0,"",SUM(G8:G47))</f>
        <v/>
      </c>
      <c r="G49" s="115"/>
    </row>
  </sheetData>
  <autoFilter ref="E1:G49" xr:uid="{00000000-0009-0000-0000-000001000000}">
    <filterColumn colId="0">
      <filters blank="1">
        <filter val="0,50"/>
        <filter val="1,00"/>
        <filter val="10,00"/>
        <filter val="14,00"/>
        <filter val="16,00"/>
        <filter val="2.130,00"/>
        <filter val="20,00"/>
        <filter val="24,00"/>
        <filter val="25,00"/>
        <filter val="29,00"/>
        <filter val="30,00"/>
        <filter val="4,00"/>
        <filter val="50,00"/>
        <filter val="6,00"/>
        <filter val="7,00"/>
        <filter val="8,00"/>
        <filter val="količina"/>
      </filters>
    </filterColumn>
  </autoFilter>
  <dataConsolidate/>
  <mergeCells count="11">
    <mergeCell ref="F49:G49"/>
    <mergeCell ref="B4:G4"/>
    <mergeCell ref="B6:D6"/>
    <mergeCell ref="B13:D13"/>
    <mergeCell ref="B14:D14"/>
    <mergeCell ref="B19:D19"/>
    <mergeCell ref="B27:D27"/>
    <mergeCell ref="B34:D34"/>
    <mergeCell ref="B38:D38"/>
    <mergeCell ref="B39:D39"/>
    <mergeCell ref="B44:D4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rowBreaks count="1" manualBreakCount="1">
    <brk id="26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</sheetPr>
  <dimension ref="A1:K45"/>
  <sheetViews>
    <sheetView view="pageBreakPreview" zoomScale="115" zoomScaleNormal="130" zoomScaleSheetLayoutView="115" zoomScalePageLayoutView="120" workbookViewId="0">
      <pane ySplit="2" topLeftCell="A3" activePane="bottomLeft" state="frozen"/>
      <selection pane="bottomLeft" activeCell="D37" sqref="D3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46" hidden="1" customWidth="1"/>
    <col min="10" max="10" width="9.140625" style="6" customWidth="1"/>
    <col min="11" max="11" width="0" style="6" hidden="1" customWidth="1"/>
    <col min="12" max="16384" width="9.140625" style="6"/>
  </cols>
  <sheetData>
    <row r="1" spans="1:11" x14ac:dyDescent="0.2">
      <c r="A1" s="1"/>
    </row>
    <row r="2" spans="1:11" ht="24.95" customHeight="1" x14ac:dyDescent="0.2">
      <c r="B2" s="26" t="s">
        <v>34</v>
      </c>
      <c r="C2" s="26" t="s">
        <v>39</v>
      </c>
      <c r="D2" s="26" t="s">
        <v>35</v>
      </c>
      <c r="E2" s="27" t="s">
        <v>36</v>
      </c>
      <c r="F2" s="27" t="s">
        <v>37</v>
      </c>
      <c r="G2" s="27" t="s">
        <v>38</v>
      </c>
      <c r="I2" s="47" t="s">
        <v>44</v>
      </c>
    </row>
    <row r="3" spans="1:11" x14ac:dyDescent="0.2">
      <c r="B3" s="28"/>
      <c r="C3" s="28"/>
      <c r="D3" s="29"/>
      <c r="E3" s="30"/>
      <c r="F3" s="30"/>
      <c r="G3" s="30"/>
    </row>
    <row r="4" spans="1:11" ht="15.75" x14ac:dyDescent="0.2">
      <c r="B4" s="116" t="s">
        <v>50</v>
      </c>
      <c r="C4" s="116"/>
      <c r="D4" s="116"/>
      <c r="E4" s="116"/>
      <c r="F4" s="116"/>
      <c r="G4" s="116"/>
    </row>
    <row r="5" spans="1:11" ht="12.75" customHeight="1" x14ac:dyDescent="0.2">
      <c r="B5" s="76"/>
      <c r="C5" s="76"/>
      <c r="D5" s="76"/>
      <c r="E5" s="13"/>
      <c r="F5" s="13"/>
      <c r="G5" s="13"/>
    </row>
    <row r="6" spans="1:11" ht="21.2" customHeight="1" x14ac:dyDescent="0.3">
      <c r="B6" s="117" t="s">
        <v>72</v>
      </c>
      <c r="C6" s="118"/>
      <c r="D6" s="118"/>
      <c r="E6" s="14"/>
      <c r="F6" s="14"/>
      <c r="G6" s="15"/>
    </row>
    <row r="7" spans="1:11" x14ac:dyDescent="0.2">
      <c r="E7" s="13"/>
      <c r="F7" s="13"/>
      <c r="G7" s="13"/>
    </row>
    <row r="8" spans="1:11" ht="38.25" x14ac:dyDescent="0.2">
      <c r="B8" s="16" t="s">
        <v>51</v>
      </c>
      <c r="C8" s="17" t="s">
        <v>15</v>
      </c>
      <c r="D8" s="18" t="s">
        <v>226</v>
      </c>
      <c r="E8" s="33">
        <f>460*1.1</f>
        <v>506.00000000000006</v>
      </c>
      <c r="F8" s="93"/>
      <c r="G8" s="19" t="str">
        <f t="shared" ref="G8:G10" si="0">IF(F8="","",E8*F8)</f>
        <v/>
      </c>
      <c r="I8" s="65">
        <v>5.28</v>
      </c>
    </row>
    <row r="9" spans="1:11" ht="25.5" x14ac:dyDescent="0.2">
      <c r="B9" s="16" t="s">
        <v>53</v>
      </c>
      <c r="C9" s="17" t="s">
        <v>15</v>
      </c>
      <c r="D9" s="18" t="s">
        <v>225</v>
      </c>
      <c r="E9" s="33">
        <f>(3310*1.1)+(E20*0.2)</f>
        <v>4431</v>
      </c>
      <c r="F9" s="93"/>
      <c r="G9" s="19" t="str">
        <f t="shared" si="0"/>
        <v/>
      </c>
      <c r="I9" s="66">
        <v>5.28</v>
      </c>
      <c r="K9" s="6" t="s">
        <v>253</v>
      </c>
    </row>
    <row r="10" spans="1:11" ht="51" x14ac:dyDescent="0.2">
      <c r="B10" s="16" t="s">
        <v>54</v>
      </c>
      <c r="C10" s="17" t="s">
        <v>15</v>
      </c>
      <c r="D10" s="18" t="s">
        <v>224</v>
      </c>
      <c r="E10" s="33">
        <f>(('4. ODVODNJAVANJE'!E17*2))*1.1</f>
        <v>33</v>
      </c>
      <c r="F10" s="93"/>
      <c r="G10" s="19" t="str">
        <f t="shared" si="0"/>
        <v/>
      </c>
      <c r="I10" s="67">
        <v>11.33</v>
      </c>
    </row>
    <row r="11" spans="1:11" x14ac:dyDescent="0.2">
      <c r="E11" s="13"/>
      <c r="F11" s="13"/>
      <c r="G11" s="13"/>
    </row>
    <row r="12" spans="1:11" ht="21.2" customHeight="1" x14ac:dyDescent="0.3">
      <c r="B12" s="117" t="s">
        <v>52</v>
      </c>
      <c r="C12" s="118"/>
      <c r="D12" s="118"/>
      <c r="E12" s="14"/>
      <c r="F12" s="14"/>
      <c r="G12" s="15"/>
    </row>
    <row r="13" spans="1:11" x14ac:dyDescent="0.2">
      <c r="E13" s="13"/>
      <c r="F13" s="13"/>
      <c r="G13" s="13"/>
    </row>
    <row r="14" spans="1:11" ht="25.5" x14ac:dyDescent="0.2">
      <c r="B14" s="16" t="s">
        <v>55</v>
      </c>
      <c r="C14" s="17" t="s">
        <v>8</v>
      </c>
      <c r="D14" s="31" t="s">
        <v>70</v>
      </c>
      <c r="E14" s="33">
        <v>3950</v>
      </c>
      <c r="F14" s="93"/>
      <c r="G14" s="19" t="str">
        <f t="shared" ref="G14:G15" si="1">IF(F14="","",E14*F14)</f>
        <v/>
      </c>
      <c r="I14" s="62">
        <v>2</v>
      </c>
    </row>
    <row r="15" spans="1:11" ht="25.5" x14ac:dyDescent="0.2">
      <c r="B15" s="16" t="s">
        <v>173</v>
      </c>
      <c r="C15" s="17" t="s">
        <v>8</v>
      </c>
      <c r="D15" s="31" t="s">
        <v>188</v>
      </c>
      <c r="E15" s="33">
        <v>4000</v>
      </c>
      <c r="F15" s="93"/>
      <c r="G15" s="19" t="str">
        <f t="shared" si="1"/>
        <v/>
      </c>
      <c r="I15" s="6"/>
    </row>
    <row r="16" spans="1:11" x14ac:dyDescent="0.2">
      <c r="E16" s="13" t="str">
        <f>IF(SUM(E19:E20)=0,0,"")</f>
        <v/>
      </c>
      <c r="F16" s="13"/>
      <c r="G16" s="13"/>
    </row>
    <row r="17" spans="2:11" ht="21.2" customHeight="1" x14ac:dyDescent="0.3">
      <c r="B17" s="117" t="s">
        <v>73</v>
      </c>
      <c r="C17" s="118"/>
      <c r="D17" s="118"/>
      <c r="E17" s="14" t="str">
        <f>IF(SUM(E19:E20)=0,0,"")</f>
        <v/>
      </c>
      <c r="F17" s="14"/>
      <c r="G17" s="15"/>
    </row>
    <row r="18" spans="2:11" x14ac:dyDescent="0.2">
      <c r="E18" s="13" t="str">
        <f>IF(SUM(E19:E20)=0,0,"")</f>
        <v/>
      </c>
      <c r="F18" s="13"/>
      <c r="G18" s="13"/>
    </row>
    <row r="19" spans="2:11" ht="38.25" x14ac:dyDescent="0.2">
      <c r="B19" s="16" t="s">
        <v>56</v>
      </c>
      <c r="C19" s="17" t="s">
        <v>8</v>
      </c>
      <c r="D19" s="18" t="s">
        <v>71</v>
      </c>
      <c r="E19" s="19">
        <f>4250*1.1</f>
        <v>4675</v>
      </c>
      <c r="F19" s="93"/>
      <c r="G19" s="19" t="str">
        <f t="shared" ref="G19:G20" si="2">IF(F19="","",E19*F19)</f>
        <v/>
      </c>
      <c r="I19" s="60">
        <v>0</v>
      </c>
    </row>
    <row r="20" spans="2:11" ht="38.25" x14ac:dyDescent="0.2">
      <c r="B20" s="16" t="s">
        <v>57</v>
      </c>
      <c r="C20" s="17" t="s">
        <v>8</v>
      </c>
      <c r="D20" s="18" t="s">
        <v>252</v>
      </c>
      <c r="E20" s="33">
        <f>E14</f>
        <v>3950</v>
      </c>
      <c r="F20" s="93"/>
      <c r="G20" s="19" t="str">
        <f t="shared" si="2"/>
        <v/>
      </c>
      <c r="I20" s="60">
        <v>0</v>
      </c>
      <c r="K20" s="6" t="s">
        <v>254</v>
      </c>
    </row>
    <row r="21" spans="2:11" x14ac:dyDescent="0.2">
      <c r="E21" s="32"/>
      <c r="F21" s="13"/>
      <c r="G21" s="13"/>
    </row>
    <row r="22" spans="2:11" ht="21.2" customHeight="1" x14ac:dyDescent="0.3">
      <c r="B22" s="117" t="s">
        <v>74</v>
      </c>
      <c r="C22" s="118"/>
      <c r="D22" s="118"/>
      <c r="E22" s="14"/>
      <c r="F22" s="14"/>
      <c r="G22" s="15"/>
    </row>
    <row r="23" spans="2:11" x14ac:dyDescent="0.2">
      <c r="E23" s="13"/>
      <c r="F23" s="13"/>
      <c r="G23" s="13"/>
    </row>
    <row r="24" spans="2:11" ht="38.25" x14ac:dyDescent="0.2">
      <c r="B24" s="16" t="s">
        <v>58</v>
      </c>
      <c r="C24" s="17" t="s">
        <v>15</v>
      </c>
      <c r="D24" s="18" t="s">
        <v>212</v>
      </c>
      <c r="E24" s="33">
        <f>(500*1.1)+(E20*0.2)</f>
        <v>1340</v>
      </c>
      <c r="F24" s="93"/>
      <c r="G24" s="19" t="str">
        <f>IF(F24="","",E24*F24)</f>
        <v/>
      </c>
      <c r="I24" s="68">
        <v>7</v>
      </c>
      <c r="K24" s="6" t="s">
        <v>255</v>
      </c>
    </row>
    <row r="25" spans="2:11" ht="76.5" x14ac:dyDescent="0.2">
      <c r="B25" s="16" t="s">
        <v>59</v>
      </c>
      <c r="C25" s="17" t="s">
        <v>15</v>
      </c>
      <c r="D25" s="18" t="s">
        <v>227</v>
      </c>
      <c r="E25" s="33">
        <f>((E10)*0.4)*1.1</f>
        <v>14.520000000000003</v>
      </c>
      <c r="F25" s="93"/>
      <c r="G25" s="19" t="str">
        <f t="shared" ref="G25" si="3">IF(F25="","",E25*F25)</f>
        <v/>
      </c>
      <c r="I25" s="68">
        <v>18</v>
      </c>
    </row>
    <row r="26" spans="2:11" ht="38.25" x14ac:dyDescent="0.2">
      <c r="B26" s="16" t="s">
        <v>60</v>
      </c>
      <c r="C26" s="17" t="s">
        <v>15</v>
      </c>
      <c r="D26" s="18" t="s">
        <v>220</v>
      </c>
      <c r="E26" s="33">
        <f>(('3. VOZIŠČNE KONSTRUKCIJE'!E23)*0.3)*1.1</f>
        <v>1.6500000000000001</v>
      </c>
      <c r="F26" s="93"/>
      <c r="G26" s="19" t="str">
        <f t="shared" ref="G26:G27" si="4">IF(F26="","",E26*F26)</f>
        <v/>
      </c>
      <c r="I26" s="58">
        <v>0</v>
      </c>
    </row>
    <row r="27" spans="2:11" ht="38.25" x14ac:dyDescent="0.2">
      <c r="B27" s="16" t="s">
        <v>61</v>
      </c>
      <c r="C27" s="17" t="s">
        <v>15</v>
      </c>
      <c r="D27" s="18" t="s">
        <v>221</v>
      </c>
      <c r="E27" s="33">
        <f>1775*1.1</f>
        <v>1952.5000000000002</v>
      </c>
      <c r="F27" s="93"/>
      <c r="G27" s="19" t="str">
        <f t="shared" si="4"/>
        <v/>
      </c>
      <c r="I27" s="58">
        <v>0</v>
      </c>
    </row>
    <row r="28" spans="2:11" x14ac:dyDescent="0.2">
      <c r="E28" s="13" t="str">
        <f>IF(SUM(E31:E32)=0,0,"")</f>
        <v/>
      </c>
      <c r="F28" s="13"/>
      <c r="G28" s="13"/>
    </row>
    <row r="29" spans="2:11" ht="21.2" customHeight="1" x14ac:dyDescent="0.3">
      <c r="B29" s="117" t="s">
        <v>75</v>
      </c>
      <c r="C29" s="118"/>
      <c r="D29" s="118"/>
      <c r="E29" s="14" t="str">
        <f>IF(SUM(E31:E32)=0,0,"")</f>
        <v/>
      </c>
      <c r="F29" s="14"/>
      <c r="G29" s="15"/>
    </row>
    <row r="30" spans="2:11" x14ac:dyDescent="0.2">
      <c r="E30" s="13" t="str">
        <f>IF(SUM(E31:E32)=0,0,"")</f>
        <v/>
      </c>
      <c r="F30" s="13"/>
      <c r="G30" s="13"/>
    </row>
    <row r="31" spans="2:11" ht="38.25" x14ac:dyDescent="0.2">
      <c r="B31" s="16" t="s">
        <v>62</v>
      </c>
      <c r="C31" s="17" t="s">
        <v>8</v>
      </c>
      <c r="D31" s="18" t="s">
        <v>181</v>
      </c>
      <c r="E31" s="33">
        <f>1400*1.1</f>
        <v>1540.0000000000002</v>
      </c>
      <c r="F31" s="93"/>
      <c r="G31" s="19" t="str">
        <f t="shared" ref="G31:G32" si="5">IF(F31="","",E31*F31)</f>
        <v/>
      </c>
      <c r="I31" s="63">
        <v>0</v>
      </c>
    </row>
    <row r="32" spans="2:11" ht="25.5" x14ac:dyDescent="0.2">
      <c r="B32" s="16" t="s">
        <v>63</v>
      </c>
      <c r="C32" s="17" t="s">
        <v>8</v>
      </c>
      <c r="D32" s="18" t="s">
        <v>183</v>
      </c>
      <c r="E32" s="33">
        <f>E31</f>
        <v>1540.0000000000002</v>
      </c>
      <c r="F32" s="93"/>
      <c r="G32" s="19" t="str">
        <f t="shared" si="5"/>
        <v/>
      </c>
      <c r="I32" s="63">
        <v>0</v>
      </c>
    </row>
    <row r="33" spans="1:9" x14ac:dyDescent="0.2">
      <c r="B33" s="34"/>
      <c r="E33" s="42"/>
      <c r="F33" s="95"/>
      <c r="I33" s="63"/>
    </row>
    <row r="34" spans="1:9" ht="15" x14ac:dyDescent="0.25">
      <c r="A34" s="96"/>
      <c r="B34" s="121" t="s">
        <v>259</v>
      </c>
      <c r="C34" s="122"/>
      <c r="D34" s="122"/>
      <c r="E34" s="97" t="str">
        <f>IF(SUM(E36:E36)=0,0,"")</f>
        <v/>
      </c>
      <c r="F34" s="97"/>
      <c r="G34" s="98"/>
      <c r="I34" s="63"/>
    </row>
    <row r="35" spans="1:9" x14ac:dyDescent="0.2">
      <c r="A35" s="96"/>
      <c r="B35" s="99"/>
      <c r="C35" s="100"/>
      <c r="D35" s="101"/>
      <c r="E35" s="102" t="str">
        <f>IF(SUM(E36:E36)=0,0,"")</f>
        <v/>
      </c>
      <c r="F35" s="102"/>
      <c r="G35" s="102"/>
      <c r="I35" s="63"/>
    </row>
    <row r="36" spans="1:9" ht="25.5" x14ac:dyDescent="0.2">
      <c r="A36" s="96"/>
      <c r="B36" s="103" t="s">
        <v>260</v>
      </c>
      <c r="C36" s="104" t="s">
        <v>4</v>
      </c>
      <c r="D36" s="105" t="s">
        <v>262</v>
      </c>
      <c r="E36" s="106">
        <v>33</v>
      </c>
      <c r="F36" s="107"/>
      <c r="G36" s="106" t="str">
        <f t="shared" ref="G36" si="6">IF(F36="","",E36*F36)</f>
        <v/>
      </c>
      <c r="I36" s="63"/>
    </row>
    <row r="37" spans="1:9" x14ac:dyDescent="0.2">
      <c r="E37" s="13"/>
      <c r="F37" s="13"/>
      <c r="G37" s="13"/>
    </row>
    <row r="38" spans="1:9" ht="21.2" customHeight="1" x14ac:dyDescent="0.3">
      <c r="B38" s="117" t="s">
        <v>76</v>
      </c>
      <c r="C38" s="118"/>
      <c r="D38" s="118"/>
      <c r="E38" s="14"/>
      <c r="F38" s="14"/>
      <c r="G38" s="15"/>
    </row>
    <row r="39" spans="1:9" x14ac:dyDescent="0.2">
      <c r="E39" s="13"/>
      <c r="F39" s="13"/>
      <c r="G39" s="13"/>
    </row>
    <row r="40" spans="1:9" ht="25.5" x14ac:dyDescent="0.2">
      <c r="B40" s="16" t="s">
        <v>65</v>
      </c>
      <c r="C40" s="17" t="s">
        <v>64</v>
      </c>
      <c r="D40" s="18" t="s">
        <v>184</v>
      </c>
      <c r="E40" s="33">
        <f>E41+E42+E43</f>
        <v>9963.9430000000011</v>
      </c>
      <c r="F40" s="93"/>
      <c r="G40" s="19" t="str">
        <f t="shared" ref="G40:G43" si="7">IF(F40="","",E40*F40)</f>
        <v/>
      </c>
      <c r="I40" s="61">
        <v>0</v>
      </c>
    </row>
    <row r="41" spans="1:9" ht="38.25" x14ac:dyDescent="0.2">
      <c r="B41" s="16" t="s">
        <v>66</v>
      </c>
      <c r="C41" s="17" t="s">
        <v>64</v>
      </c>
      <c r="D41" s="18" t="s">
        <v>175</v>
      </c>
      <c r="E41" s="33">
        <f>(E8+E9+E10)*1.9</f>
        <v>9443</v>
      </c>
      <c r="F41" s="93"/>
      <c r="G41" s="19" t="str">
        <f t="shared" si="7"/>
        <v/>
      </c>
      <c r="I41" s="62">
        <v>0</v>
      </c>
    </row>
    <row r="42" spans="1:9" ht="38.25" x14ac:dyDescent="0.2">
      <c r="B42" s="16" t="s">
        <v>67</v>
      </c>
      <c r="C42" s="17" t="s">
        <v>64</v>
      </c>
      <c r="D42" s="18" t="s">
        <v>176</v>
      </c>
      <c r="E42" s="33">
        <f>(('1. PREDDELA'!E29)*0.1+('1. PREDDELA'!E30)*0.04)*2.4</f>
        <v>511.96799999999996</v>
      </c>
      <c r="F42" s="93"/>
      <c r="G42" s="19" t="str">
        <f t="shared" si="7"/>
        <v/>
      </c>
      <c r="I42" s="62">
        <v>0</v>
      </c>
    </row>
    <row r="43" spans="1:9" ht="51" x14ac:dyDescent="0.2">
      <c r="B43" s="16" t="s">
        <v>68</v>
      </c>
      <c r="C43" s="17" t="s">
        <v>64</v>
      </c>
      <c r="D43" s="18" t="s">
        <v>177</v>
      </c>
      <c r="E43" s="33">
        <f>(('1. PREDDELA'!E32*80/1000)+(('1. PREDDELA'!E36)*330/1000))*2.5</f>
        <v>8.9749999999999996</v>
      </c>
      <c r="F43" s="93"/>
      <c r="G43" s="19" t="str">
        <f t="shared" si="7"/>
        <v/>
      </c>
      <c r="I43" s="62">
        <v>0</v>
      </c>
    </row>
    <row r="44" spans="1:9" ht="13.5" thickBot="1" x14ac:dyDescent="0.25">
      <c r="B44" s="34"/>
      <c r="I44" s="6"/>
    </row>
    <row r="45" spans="1:9" ht="16.5" thickBot="1" x14ac:dyDescent="0.25">
      <c r="D45" s="24" t="s">
        <v>69</v>
      </c>
      <c r="E45" s="25"/>
      <c r="F45" s="114" t="str">
        <f>IF(SUM(G8:G43)=0,"",SUM(G8:G43))</f>
        <v/>
      </c>
      <c r="G45" s="115"/>
    </row>
  </sheetData>
  <autoFilter ref="E1:G45" xr:uid="{00000000-0009-0000-0000-000002000000}">
    <filterColumn colId="0">
      <filters blank="1">
        <filter val="1,00"/>
        <filter val="1,65"/>
        <filter val="1.540,00"/>
        <filter val="1.952,50"/>
        <filter val="14,52"/>
        <filter val="3.641,00"/>
        <filter val="3.850,00"/>
        <filter val="33,00"/>
        <filter val="4.000,00"/>
        <filter val="4.675,00"/>
        <filter val="506,00"/>
        <filter val="511,97"/>
        <filter val="550,00"/>
        <filter val="7.942,00"/>
        <filter val="8,98"/>
        <filter val="8.462,94"/>
        <filter val="količina"/>
      </filters>
    </filterColumn>
  </autoFilter>
  <dataConsolidate/>
  <mergeCells count="9">
    <mergeCell ref="B4:G4"/>
    <mergeCell ref="B6:D6"/>
    <mergeCell ref="B12:D12"/>
    <mergeCell ref="B17:D17"/>
    <mergeCell ref="F45:G45"/>
    <mergeCell ref="B22:D22"/>
    <mergeCell ref="B29:D29"/>
    <mergeCell ref="B38:D38"/>
    <mergeCell ref="B34:D3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rowBreaks count="1" manualBreakCount="1">
    <brk id="28" max="8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 filterMode="1">
    <tabColor rgb="FF92D050"/>
  </sheetPr>
  <dimension ref="A1:I47"/>
  <sheetViews>
    <sheetView view="pageBreakPreview" zoomScaleNormal="115" zoomScaleSheetLayoutView="100" zoomScalePageLayoutView="120" workbookViewId="0">
      <pane ySplit="2" topLeftCell="A7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4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26" t="s">
        <v>34</v>
      </c>
      <c r="C2" s="26" t="s">
        <v>39</v>
      </c>
      <c r="D2" s="26" t="s">
        <v>35</v>
      </c>
      <c r="E2" s="27" t="s">
        <v>36</v>
      </c>
      <c r="F2" s="27" t="s">
        <v>37</v>
      </c>
      <c r="G2" s="27" t="s">
        <v>38</v>
      </c>
      <c r="I2" s="47" t="s">
        <v>44</v>
      </c>
    </row>
    <row r="3" spans="1:9" x14ac:dyDescent="0.2">
      <c r="B3" s="28"/>
      <c r="C3" s="28"/>
      <c r="D3" s="29"/>
      <c r="E3" s="30"/>
      <c r="F3" s="30"/>
      <c r="G3" s="30"/>
    </row>
    <row r="4" spans="1:9" ht="15.75" x14ac:dyDescent="0.2">
      <c r="B4" s="116" t="s">
        <v>77</v>
      </c>
      <c r="C4" s="116"/>
      <c r="D4" s="116"/>
      <c r="E4" s="116"/>
      <c r="F4" s="116"/>
      <c r="G4" s="116"/>
    </row>
    <row r="5" spans="1:9" ht="12.75" customHeight="1" x14ac:dyDescent="0.2">
      <c r="B5" s="76"/>
      <c r="C5" s="76"/>
      <c r="D5" s="76"/>
      <c r="E5" s="35"/>
      <c r="F5" s="35"/>
      <c r="G5" s="35"/>
    </row>
    <row r="6" spans="1:9" ht="21.2" customHeight="1" x14ac:dyDescent="0.3">
      <c r="B6" s="117" t="s">
        <v>97</v>
      </c>
      <c r="C6" s="118"/>
      <c r="D6" s="118"/>
      <c r="E6" s="14"/>
      <c r="F6" s="14"/>
      <c r="G6" s="15"/>
    </row>
    <row r="7" spans="1:9" ht="21.2" customHeight="1" x14ac:dyDescent="0.25">
      <c r="B7" s="119" t="s">
        <v>78</v>
      </c>
      <c r="C7" s="119"/>
      <c r="D7" s="119"/>
      <c r="E7" s="21" t="str">
        <f>IF(SUM(E9:E10)=0,0,"")</f>
        <v/>
      </c>
      <c r="F7" s="21"/>
      <c r="G7" s="21"/>
    </row>
    <row r="8" spans="1:9" ht="13.5" x14ac:dyDescent="0.25">
      <c r="E8" s="36" t="str">
        <f>IF(SUM(E9:E10)=0,0,"")</f>
        <v/>
      </c>
      <c r="F8" s="36"/>
      <c r="G8" s="36"/>
    </row>
    <row r="9" spans="1:9" ht="38.25" x14ac:dyDescent="0.2">
      <c r="B9" s="16" t="s">
        <v>136</v>
      </c>
      <c r="C9" s="17" t="s">
        <v>15</v>
      </c>
      <c r="D9" s="18" t="s">
        <v>219</v>
      </c>
      <c r="E9" s="33">
        <f>760*1.1</f>
        <v>836.00000000000011</v>
      </c>
      <c r="F9" s="93"/>
      <c r="G9" s="19" t="str">
        <f t="shared" ref="G9:G10" si="0">IF(F9="","",E9*F9)</f>
        <v/>
      </c>
      <c r="I9" s="55">
        <v>20</v>
      </c>
    </row>
    <row r="10" spans="1:9" ht="38.25" x14ac:dyDescent="0.2">
      <c r="B10" s="16" t="s">
        <v>137</v>
      </c>
      <c r="C10" s="17" t="s">
        <v>15</v>
      </c>
      <c r="D10" s="18" t="s">
        <v>165</v>
      </c>
      <c r="E10" s="33">
        <f>(E9/4)*1.1</f>
        <v>229.90000000000006</v>
      </c>
      <c r="F10" s="93"/>
      <c r="G10" s="19" t="str">
        <f t="shared" si="0"/>
        <v/>
      </c>
      <c r="I10" s="59">
        <v>5</v>
      </c>
    </row>
    <row r="11" spans="1:9" x14ac:dyDescent="0.2">
      <c r="E11" s="13"/>
      <c r="F11" s="13"/>
      <c r="G11" s="13"/>
    </row>
    <row r="12" spans="1:9" ht="21.75" customHeight="1" x14ac:dyDescent="0.25">
      <c r="B12" s="120" t="s">
        <v>138</v>
      </c>
      <c r="C12" s="120"/>
      <c r="D12" s="120"/>
      <c r="E12" s="36" t="str">
        <f>IF(SUM(E14:E14)=0,0,"")</f>
        <v/>
      </c>
      <c r="F12" s="36"/>
      <c r="G12" s="36"/>
    </row>
    <row r="13" spans="1:9" x14ac:dyDescent="0.2">
      <c r="E13" s="13" t="str">
        <f>IF(SUM(E14:E14)=0,0,"")</f>
        <v/>
      </c>
      <c r="F13" s="13"/>
      <c r="G13" s="13"/>
    </row>
    <row r="14" spans="1:9" ht="76.5" x14ac:dyDescent="0.2">
      <c r="B14" s="16" t="s">
        <v>139</v>
      </c>
      <c r="C14" s="17" t="s">
        <v>8</v>
      </c>
      <c r="D14" s="18" t="s">
        <v>217</v>
      </c>
      <c r="E14" s="19">
        <f>2630+60</f>
        <v>2690</v>
      </c>
      <c r="F14" s="93"/>
      <c r="G14" s="19" t="str">
        <f t="shared" ref="G14" si="1">IF(F14="","",E14*F14)</f>
        <v/>
      </c>
      <c r="I14" s="60">
        <v>0</v>
      </c>
    </row>
    <row r="15" spans="1:9" x14ac:dyDescent="0.2">
      <c r="E15" s="13"/>
      <c r="F15" s="13"/>
      <c r="G15" s="13"/>
    </row>
    <row r="16" spans="1:9" ht="21.2" customHeight="1" x14ac:dyDescent="0.3">
      <c r="B16" s="117" t="s">
        <v>140</v>
      </c>
      <c r="C16" s="118"/>
      <c r="D16" s="118"/>
      <c r="E16" s="14"/>
      <c r="F16" s="14"/>
      <c r="G16" s="15"/>
    </row>
    <row r="17" spans="2:9" ht="21.2" customHeight="1" x14ac:dyDescent="0.25">
      <c r="B17" s="119" t="s">
        <v>141</v>
      </c>
      <c r="C17" s="119"/>
      <c r="D17" s="119"/>
      <c r="E17" s="21" t="str">
        <f>IF(SUM(E19:E19)=0,0,"")</f>
        <v/>
      </c>
      <c r="F17" s="21"/>
      <c r="G17" s="21"/>
    </row>
    <row r="18" spans="2:9" x14ac:dyDescent="0.2">
      <c r="E18" s="13" t="str">
        <f>IF(SUM(E19:E19)=0,0,"")</f>
        <v/>
      </c>
      <c r="F18" s="13"/>
      <c r="G18" s="13"/>
    </row>
    <row r="19" spans="2:9" ht="51" x14ac:dyDescent="0.2">
      <c r="B19" s="16" t="s">
        <v>142</v>
      </c>
      <c r="C19" s="17" t="s">
        <v>15</v>
      </c>
      <c r="D19" s="18" t="s">
        <v>185</v>
      </c>
      <c r="E19" s="33">
        <f>130*0.15</f>
        <v>19.5</v>
      </c>
      <c r="F19" s="93"/>
      <c r="G19" s="19" t="str">
        <f>IF(F19="","",E19*F19)</f>
        <v/>
      </c>
      <c r="I19" s="64">
        <v>0</v>
      </c>
    </row>
    <row r="20" spans="2:9" x14ac:dyDescent="0.2">
      <c r="E20" s="13" t="str">
        <f>IF(SUM(E23:E24)=0,0,"")</f>
        <v/>
      </c>
      <c r="F20" s="13"/>
      <c r="G20" s="13"/>
    </row>
    <row r="21" spans="2:9" ht="27" customHeight="1" x14ac:dyDescent="0.25">
      <c r="B21" s="120" t="s">
        <v>143</v>
      </c>
      <c r="C21" s="120"/>
      <c r="D21" s="120"/>
      <c r="E21" s="36" t="str">
        <f>IF(SUM(E23:E24)=0,0,"")</f>
        <v/>
      </c>
      <c r="F21" s="36"/>
      <c r="G21" s="36"/>
    </row>
    <row r="22" spans="2:9" x14ac:dyDescent="0.2">
      <c r="E22" s="13" t="str">
        <f>IF(SUM(E23:E24)=0,0,"")</f>
        <v/>
      </c>
      <c r="F22" s="13"/>
      <c r="G22" s="13"/>
    </row>
    <row r="23" spans="2:9" ht="76.5" x14ac:dyDescent="0.2">
      <c r="B23" s="16" t="s">
        <v>144</v>
      </c>
      <c r="C23" s="17" t="s">
        <v>8</v>
      </c>
      <c r="D23" s="18" t="s">
        <v>210</v>
      </c>
      <c r="E23" s="33">
        <v>5</v>
      </c>
      <c r="F23" s="93"/>
      <c r="G23" s="19" t="str">
        <f t="shared" ref="G23:G24" si="2">IF(F23="","",E23*F23)</f>
        <v/>
      </c>
      <c r="I23" s="57">
        <v>10</v>
      </c>
    </row>
    <row r="24" spans="2:9" ht="89.25" x14ac:dyDescent="0.2">
      <c r="B24" s="16" t="s">
        <v>145</v>
      </c>
      <c r="C24" s="17" t="s">
        <v>8</v>
      </c>
      <c r="D24" s="18" t="s">
        <v>218</v>
      </c>
      <c r="E24" s="19">
        <f>E14</f>
        <v>2690</v>
      </c>
      <c r="F24" s="93"/>
      <c r="G24" s="19" t="str">
        <f t="shared" si="2"/>
        <v/>
      </c>
      <c r="I24" s="57">
        <v>9</v>
      </c>
    </row>
    <row r="25" spans="2:9" x14ac:dyDescent="0.2">
      <c r="E25" s="13"/>
      <c r="F25" s="13"/>
      <c r="G25" s="13"/>
    </row>
    <row r="26" spans="2:9" ht="27" customHeight="1" x14ac:dyDescent="0.25">
      <c r="B26" s="120" t="s">
        <v>146</v>
      </c>
      <c r="C26" s="120"/>
      <c r="D26" s="120"/>
      <c r="E26" s="36"/>
      <c r="F26" s="36"/>
      <c r="G26" s="36"/>
    </row>
    <row r="27" spans="2:9" x14ac:dyDescent="0.2">
      <c r="E27" s="13"/>
      <c r="F27" s="13"/>
      <c r="G27" s="13"/>
    </row>
    <row r="28" spans="2:9" ht="38.25" x14ac:dyDescent="0.2">
      <c r="B28" s="16" t="s">
        <v>147</v>
      </c>
      <c r="C28" s="17" t="s">
        <v>8</v>
      </c>
      <c r="D28" s="18" t="s">
        <v>182</v>
      </c>
      <c r="E28" s="33">
        <f>+'1. PREDDELA'!E30</f>
        <v>8</v>
      </c>
      <c r="F28" s="93"/>
      <c r="G28" s="19" t="str">
        <f t="shared" ref="G28:G30" si="3">IF(F28="","",E28*F28)</f>
        <v/>
      </c>
      <c r="I28" s="62">
        <v>0</v>
      </c>
    </row>
    <row r="29" spans="2:9" ht="25.5" x14ac:dyDescent="0.2">
      <c r="B29" s="16" t="s">
        <v>148</v>
      </c>
      <c r="C29" s="17" t="s">
        <v>8</v>
      </c>
      <c r="D29" s="18" t="s">
        <v>166</v>
      </c>
      <c r="E29" s="33">
        <f>E28</f>
        <v>8</v>
      </c>
      <c r="F29" s="93"/>
      <c r="G29" s="19" t="str">
        <f t="shared" si="3"/>
        <v/>
      </c>
      <c r="I29" s="62">
        <v>0</v>
      </c>
    </row>
    <row r="30" spans="2:9" ht="25.5" x14ac:dyDescent="0.2">
      <c r="B30" s="16" t="s">
        <v>149</v>
      </c>
      <c r="C30" s="17" t="s">
        <v>13</v>
      </c>
      <c r="D30" s="18" t="s">
        <v>186</v>
      </c>
      <c r="E30" s="33">
        <f>+'1. PREDDELA'!E31</f>
        <v>16</v>
      </c>
      <c r="F30" s="93"/>
      <c r="G30" s="19" t="str">
        <f t="shared" si="3"/>
        <v/>
      </c>
      <c r="I30" s="62">
        <v>0</v>
      </c>
    </row>
    <row r="31" spans="2:9" ht="13.5" x14ac:dyDescent="0.25">
      <c r="B31" s="34"/>
      <c r="E31" s="36"/>
      <c r="G31" s="36"/>
      <c r="I31" s="6"/>
    </row>
    <row r="32" spans="2:9" ht="21.2" customHeight="1" x14ac:dyDescent="0.3">
      <c r="B32" s="117" t="s">
        <v>150</v>
      </c>
      <c r="C32" s="118"/>
      <c r="D32" s="118"/>
      <c r="E32" s="14"/>
      <c r="F32" s="14"/>
      <c r="G32" s="15"/>
    </row>
    <row r="33" spans="2:9" x14ac:dyDescent="0.2">
      <c r="E33" s="13" t="str">
        <f>IF(SUM(E36:E37)=0,0,"")</f>
        <v/>
      </c>
      <c r="F33" s="13"/>
      <c r="G33" s="13"/>
    </row>
    <row r="34" spans="2:9" ht="21.2" customHeight="1" x14ac:dyDescent="0.25">
      <c r="B34" s="120" t="s">
        <v>151</v>
      </c>
      <c r="C34" s="120"/>
      <c r="D34" s="120"/>
      <c r="E34" s="36" t="str">
        <f>IF(SUM(E36:E37)=0,0,"")</f>
        <v/>
      </c>
      <c r="F34" s="36"/>
      <c r="G34" s="36"/>
    </row>
    <row r="35" spans="2:9" x14ac:dyDescent="0.2">
      <c r="E35" s="13" t="str">
        <f>IF(SUM(E36:E37)=0,0,"")</f>
        <v/>
      </c>
      <c r="F35" s="13"/>
      <c r="G35" s="13"/>
    </row>
    <row r="36" spans="2:9" ht="38.25" x14ac:dyDescent="0.2">
      <c r="B36" s="16" t="s">
        <v>153</v>
      </c>
      <c r="C36" s="17" t="s">
        <v>13</v>
      </c>
      <c r="D36" s="18" t="s">
        <v>167</v>
      </c>
      <c r="E36" s="33">
        <v>7</v>
      </c>
      <c r="F36" s="93"/>
      <c r="G36" s="19" t="str">
        <f t="shared" ref="G36:G37" si="4">IF(F36="","",E36*F36)</f>
        <v/>
      </c>
      <c r="I36" s="56">
        <v>20</v>
      </c>
    </row>
    <row r="37" spans="2:9" ht="38.25" x14ac:dyDescent="0.2">
      <c r="B37" s="16" t="s">
        <v>154</v>
      </c>
      <c r="C37" s="17" t="s">
        <v>13</v>
      </c>
      <c r="D37" s="18" t="s">
        <v>168</v>
      </c>
      <c r="E37" s="33">
        <v>2</v>
      </c>
      <c r="F37" s="93"/>
      <c r="G37" s="19" t="str">
        <f t="shared" si="4"/>
        <v/>
      </c>
      <c r="I37" s="62">
        <v>0</v>
      </c>
    </row>
    <row r="38" spans="2:9" x14ac:dyDescent="0.2">
      <c r="E38" s="13" t="str">
        <f>IF(SUM(E41:E41)=0,0,"")</f>
        <v/>
      </c>
      <c r="F38" s="13"/>
      <c r="G38" s="13"/>
    </row>
    <row r="39" spans="2:9" ht="21.2" customHeight="1" x14ac:dyDescent="0.25">
      <c r="B39" s="120" t="s">
        <v>152</v>
      </c>
      <c r="C39" s="120"/>
      <c r="D39" s="120"/>
      <c r="E39" s="36" t="str">
        <f>IF(SUM(E41:E41)=0,0,"")</f>
        <v/>
      </c>
      <c r="F39" s="36"/>
      <c r="G39" s="36"/>
    </row>
    <row r="40" spans="2:9" x14ac:dyDescent="0.2">
      <c r="E40" s="13" t="str">
        <f>IF(SUM(E41:E41)=0,0,"")</f>
        <v/>
      </c>
      <c r="F40" s="13"/>
      <c r="G40" s="13"/>
    </row>
    <row r="41" spans="2:9" ht="38.25" x14ac:dyDescent="0.2">
      <c r="B41" s="16" t="s">
        <v>155</v>
      </c>
      <c r="C41" s="17" t="s">
        <v>13</v>
      </c>
      <c r="D41" s="18" t="s">
        <v>200</v>
      </c>
      <c r="E41" s="33">
        <v>4</v>
      </c>
      <c r="F41" s="93"/>
      <c r="G41" s="19" t="str">
        <f t="shared" ref="G41" si="5">IF(F41="","",E41*F41)</f>
        <v/>
      </c>
      <c r="I41" s="60">
        <v>0</v>
      </c>
    </row>
    <row r="42" spans="2:9" x14ac:dyDescent="0.2">
      <c r="E42" s="13" t="str">
        <f>IF(SUM(E45:E45)=0,0,"")</f>
        <v/>
      </c>
      <c r="F42" s="13"/>
      <c r="G42" s="13"/>
    </row>
    <row r="43" spans="2:9" ht="21.2" customHeight="1" x14ac:dyDescent="0.3">
      <c r="B43" s="117" t="s">
        <v>156</v>
      </c>
      <c r="C43" s="118"/>
      <c r="D43" s="118"/>
      <c r="E43" s="14" t="str">
        <f>IF(SUM(E45:E45)=0,0,"")</f>
        <v/>
      </c>
      <c r="F43" s="14"/>
      <c r="G43" s="15"/>
    </row>
    <row r="44" spans="2:9" x14ac:dyDescent="0.2">
      <c r="E44" s="13" t="str">
        <f>IF(SUM(E45:E45)=0,0,"")</f>
        <v/>
      </c>
      <c r="F44" s="13"/>
      <c r="G44" s="13"/>
    </row>
    <row r="45" spans="2:9" ht="38.25" x14ac:dyDescent="0.2">
      <c r="B45" s="16" t="s">
        <v>157</v>
      </c>
      <c r="C45" s="17" t="s">
        <v>15</v>
      </c>
      <c r="D45" s="18" t="s">
        <v>169</v>
      </c>
      <c r="E45" s="19">
        <f>950*0.1</f>
        <v>95</v>
      </c>
      <c r="F45" s="93"/>
      <c r="G45" s="19" t="str">
        <f t="shared" ref="G45" si="6">IF(F45="","",E45*F45)</f>
        <v/>
      </c>
      <c r="I45" s="64">
        <v>0</v>
      </c>
    </row>
    <row r="46" spans="2:9" ht="13.5" thickBot="1" x14ac:dyDescent="0.25"/>
    <row r="47" spans="2:9" ht="16.5" thickBot="1" x14ac:dyDescent="0.25">
      <c r="D47" s="24" t="s">
        <v>96</v>
      </c>
      <c r="E47" s="25"/>
      <c r="F47" s="114" t="str">
        <f>IF(SUM(G9:G45)=0,"",SUM(G9:G45))</f>
        <v/>
      </c>
      <c r="G47" s="115"/>
    </row>
  </sheetData>
  <autoFilter ref="E1:G47" xr:uid="{00000000-0009-0000-0000-000003000000}">
    <filterColumn colId="0">
      <filters blank="1">
        <filter val="140,75"/>
        <filter val="16,00"/>
        <filter val="19,50"/>
        <filter val="2,00"/>
        <filter val="2.690,00"/>
        <filter val="4,00"/>
        <filter val="5,00"/>
        <filter val="563,00"/>
        <filter val="7,00"/>
        <filter val="8,00"/>
        <filter val="95,00"/>
        <filter val="količina"/>
      </filters>
    </filterColumn>
  </autoFilter>
  <dataConsolidate/>
  <mergeCells count="13">
    <mergeCell ref="B34:D34"/>
    <mergeCell ref="F47:G47"/>
    <mergeCell ref="B26:D26"/>
    <mergeCell ref="B32:D32"/>
    <mergeCell ref="B39:D39"/>
    <mergeCell ref="B43:D43"/>
    <mergeCell ref="B21:D21"/>
    <mergeCell ref="B4:G4"/>
    <mergeCell ref="B6:D6"/>
    <mergeCell ref="B7:D7"/>
    <mergeCell ref="B16:D16"/>
    <mergeCell ref="B17:D1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rowBreaks count="1" manualBreakCount="1">
    <brk id="25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</sheetPr>
  <dimension ref="A1:J20"/>
  <sheetViews>
    <sheetView view="pageBreakPreview" zoomScale="115" zoomScaleNormal="145" zoomScaleSheetLayoutView="115" zoomScalePageLayoutView="120" workbookViewId="0">
      <pane ySplit="2" topLeftCell="A3" activePane="bottomLeft" state="frozen"/>
      <selection pane="bottomLeft" activeCell="D17" sqref="D1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50" hidden="1" customWidth="1"/>
    <col min="10" max="10" width="9.140625" style="6" customWidth="1"/>
    <col min="11" max="16384" width="9.140625" style="6"/>
  </cols>
  <sheetData>
    <row r="1" spans="1:10" x14ac:dyDescent="0.2">
      <c r="A1" s="1"/>
    </row>
    <row r="2" spans="1:10" ht="24.95" customHeight="1" x14ac:dyDescent="0.2">
      <c r="B2" s="26" t="s">
        <v>34</v>
      </c>
      <c r="C2" s="26" t="s">
        <v>39</v>
      </c>
      <c r="D2" s="26" t="s">
        <v>35</v>
      </c>
      <c r="E2" s="27" t="s">
        <v>36</v>
      </c>
      <c r="F2" s="27" t="s">
        <v>37</v>
      </c>
      <c r="G2" s="27" t="s">
        <v>38</v>
      </c>
      <c r="I2" s="51" t="s">
        <v>44</v>
      </c>
    </row>
    <row r="3" spans="1:10" x14ac:dyDescent="0.2">
      <c r="B3" s="28"/>
      <c r="C3" s="28"/>
      <c r="D3" s="29"/>
      <c r="E3" s="30"/>
      <c r="F3" s="30"/>
      <c r="G3" s="30"/>
    </row>
    <row r="4" spans="1:10" ht="15.75" x14ac:dyDescent="0.2">
      <c r="B4" s="116" t="s">
        <v>79</v>
      </c>
      <c r="C4" s="116"/>
      <c r="D4" s="116"/>
      <c r="E4" s="116"/>
      <c r="F4" s="116"/>
      <c r="G4" s="116"/>
    </row>
    <row r="5" spans="1:10" ht="12.75" customHeight="1" x14ac:dyDescent="0.2">
      <c r="B5" s="76"/>
      <c r="C5" s="76"/>
      <c r="D5" s="76"/>
      <c r="E5" s="35" t="str">
        <f>IF(SUM(E8:E9)=0,0,"")</f>
        <v/>
      </c>
      <c r="F5" s="35"/>
      <c r="G5" s="35"/>
    </row>
    <row r="6" spans="1:10" ht="21.2" customHeight="1" x14ac:dyDescent="0.3">
      <c r="B6" s="117" t="s">
        <v>80</v>
      </c>
      <c r="C6" s="118"/>
      <c r="D6" s="118"/>
      <c r="E6" s="14" t="str">
        <f>IF(SUM(E8:E9)=0,0,"")</f>
        <v/>
      </c>
      <c r="F6" s="14"/>
      <c r="G6" s="15"/>
    </row>
    <row r="7" spans="1:10" x14ac:dyDescent="0.2">
      <c r="E7" s="39" t="str">
        <f>IF(SUM(E8:E9)=0,0,"")</f>
        <v/>
      </c>
      <c r="F7" s="39"/>
      <c r="G7" s="39"/>
    </row>
    <row r="8" spans="1:10" s="38" customFormat="1" ht="76.5" x14ac:dyDescent="0.2">
      <c r="A8" s="37"/>
      <c r="B8" s="108" t="s">
        <v>81</v>
      </c>
      <c r="C8" s="109" t="s">
        <v>8</v>
      </c>
      <c r="D8" s="31" t="s">
        <v>261</v>
      </c>
      <c r="E8" s="33">
        <v>630</v>
      </c>
      <c r="F8" s="94"/>
      <c r="G8" s="33" t="str">
        <f t="shared" ref="G8" si="0">IF(F8="","",E8*F8)</f>
        <v/>
      </c>
      <c r="I8" s="53">
        <v>0</v>
      </c>
      <c r="J8" s="6"/>
    </row>
    <row r="9" spans="1:10" ht="25.5" x14ac:dyDescent="0.2">
      <c r="B9" s="16" t="s">
        <v>208</v>
      </c>
      <c r="C9" s="17" t="s">
        <v>13</v>
      </c>
      <c r="D9" s="18" t="s">
        <v>222</v>
      </c>
      <c r="E9" s="33">
        <v>375</v>
      </c>
      <c r="F9" s="93"/>
      <c r="G9" s="19" t="str">
        <f t="shared" ref="G9" si="1">IF(F9="","",E9*F9)</f>
        <v/>
      </c>
      <c r="I9" s="52">
        <v>0</v>
      </c>
    </row>
    <row r="10" spans="1:10" x14ac:dyDescent="0.2">
      <c r="B10" s="34"/>
      <c r="I10" s="6"/>
    </row>
    <row r="11" spans="1:10" ht="21.2" customHeight="1" x14ac:dyDescent="0.3">
      <c r="B11" s="117" t="s">
        <v>82</v>
      </c>
      <c r="C11" s="118"/>
      <c r="D11" s="118"/>
      <c r="E11" s="14" t="str">
        <f>IF(SUM(E13:E13)=0,0,"")</f>
        <v/>
      </c>
      <c r="F11" s="14"/>
      <c r="G11" s="15"/>
    </row>
    <row r="12" spans="1:10" ht="21.2" customHeight="1" x14ac:dyDescent="0.3">
      <c r="B12" s="40"/>
      <c r="C12" s="40"/>
      <c r="D12" s="40"/>
      <c r="E12" s="41"/>
      <c r="F12" s="41"/>
      <c r="G12" s="41"/>
      <c r="I12" s="46"/>
    </row>
    <row r="13" spans="1:10" ht="63.75" x14ac:dyDescent="0.2">
      <c r="B13" s="16" t="s">
        <v>83</v>
      </c>
      <c r="C13" s="17" t="s">
        <v>4</v>
      </c>
      <c r="D13" s="18" t="s">
        <v>202</v>
      </c>
      <c r="E13" s="33">
        <v>1</v>
      </c>
      <c r="F13" s="93"/>
      <c r="G13" s="19" t="str">
        <f t="shared" ref="G13" si="2">IF(F13="","",E13*F13)</f>
        <v/>
      </c>
      <c r="I13" s="54">
        <v>0</v>
      </c>
    </row>
    <row r="14" spans="1:10" x14ac:dyDescent="0.2">
      <c r="E14" s="13" t="str">
        <f>IF(SUM(E17:E18)=0,0,"")</f>
        <v/>
      </c>
      <c r="F14" s="13"/>
      <c r="G14" s="13"/>
    </row>
    <row r="15" spans="1:10" ht="21.2" customHeight="1" x14ac:dyDescent="0.3">
      <c r="B15" s="117" t="s">
        <v>84</v>
      </c>
      <c r="C15" s="118"/>
      <c r="D15" s="118"/>
      <c r="E15" s="14" t="str">
        <f>IF(SUM(E17:E18)=0,0,"")</f>
        <v/>
      </c>
      <c r="F15" s="14"/>
      <c r="G15" s="15"/>
    </row>
    <row r="16" spans="1:10" x14ac:dyDescent="0.2">
      <c r="E16" s="13" t="str">
        <f>IF(SUM(E17:E18)=0,0,"")</f>
        <v/>
      </c>
      <c r="F16" s="13"/>
      <c r="G16" s="13"/>
    </row>
    <row r="17" spans="2:9" ht="76.5" x14ac:dyDescent="0.2">
      <c r="B17" s="16" t="s">
        <v>85</v>
      </c>
      <c r="C17" s="17" t="s">
        <v>13</v>
      </c>
      <c r="D17" s="18" t="s">
        <v>258</v>
      </c>
      <c r="E17" s="33">
        <v>15</v>
      </c>
      <c r="F17" s="93"/>
      <c r="G17" s="19" t="str">
        <f t="shared" ref="G17" si="3">IF(F17="","",E17*F17)</f>
        <v/>
      </c>
      <c r="I17" s="52">
        <v>0</v>
      </c>
    </row>
    <row r="18" spans="2:9" ht="51" x14ac:dyDescent="0.2">
      <c r="B18" s="16" t="s">
        <v>207</v>
      </c>
      <c r="C18" s="17" t="s">
        <v>13</v>
      </c>
      <c r="D18" s="18" t="s">
        <v>223</v>
      </c>
      <c r="E18" s="33">
        <v>15</v>
      </c>
      <c r="F18" s="93"/>
      <c r="G18" s="19" t="str">
        <f t="shared" ref="G18" si="4">IF(F18="","",E18*F18)</f>
        <v/>
      </c>
      <c r="I18" s="52">
        <v>0</v>
      </c>
    </row>
    <row r="19" spans="2:9" ht="13.5" thickBot="1" x14ac:dyDescent="0.25">
      <c r="B19" s="34"/>
      <c r="I19" s="6"/>
    </row>
    <row r="20" spans="2:9" ht="16.5" thickBot="1" x14ac:dyDescent="0.25">
      <c r="D20" s="24" t="s">
        <v>95</v>
      </c>
      <c r="E20" s="25"/>
      <c r="F20" s="114" t="str">
        <f>IF(SUM(G8:G18)=0,"",SUM(G8:G18))</f>
        <v/>
      </c>
      <c r="G20" s="115"/>
    </row>
  </sheetData>
  <autoFilter ref="E1:G20" xr:uid="{00000000-0009-0000-0000-000004000000}">
    <filterColumn colId="0">
      <filters blank="1">
        <filter val="1,00"/>
        <filter val="15,00"/>
        <filter val="375,00"/>
        <filter val="630,00"/>
        <filter val="količina"/>
      </filters>
    </filterColumn>
  </autoFilter>
  <dataConsolidate/>
  <mergeCells count="5">
    <mergeCell ref="B4:G4"/>
    <mergeCell ref="F20:G20"/>
    <mergeCell ref="B6:D6"/>
    <mergeCell ref="B11:D11"/>
    <mergeCell ref="B15:D1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</sheetPr>
  <dimension ref="A1:I20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D11" sqref="D1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42"/>
    <col min="6" max="6" width="9.140625" style="5" customWidth="1"/>
    <col min="7" max="7" width="9.7109375" style="5" customWidth="1"/>
    <col min="8" max="8" width="4" style="6" customWidth="1"/>
    <col min="9" max="9" width="16.85546875" style="4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26" t="s">
        <v>34</v>
      </c>
      <c r="C2" s="26" t="s">
        <v>39</v>
      </c>
      <c r="D2" s="26" t="s">
        <v>35</v>
      </c>
      <c r="E2" s="43" t="s">
        <v>36</v>
      </c>
      <c r="F2" s="27" t="s">
        <v>37</v>
      </c>
      <c r="G2" s="27" t="s">
        <v>38</v>
      </c>
      <c r="I2" s="47" t="s">
        <v>44</v>
      </c>
    </row>
    <row r="3" spans="1:9" x14ac:dyDescent="0.2">
      <c r="B3" s="28"/>
      <c r="C3" s="28"/>
      <c r="D3" s="29"/>
      <c r="E3" s="44"/>
      <c r="F3" s="30"/>
      <c r="G3" s="30"/>
    </row>
    <row r="4" spans="1:9" ht="15.75" x14ac:dyDescent="0.2">
      <c r="B4" s="116" t="s">
        <v>86</v>
      </c>
      <c r="C4" s="116"/>
      <c r="D4" s="116"/>
      <c r="E4" s="123"/>
      <c r="F4" s="116"/>
      <c r="G4" s="116"/>
    </row>
    <row r="5" spans="1:9" ht="12.75" customHeight="1" x14ac:dyDescent="0.2">
      <c r="B5" s="76"/>
      <c r="C5" s="76"/>
      <c r="D5" s="76"/>
      <c r="E5" s="48" t="str">
        <f>IF(SUM(E8:E8)=0,0,"")</f>
        <v/>
      </c>
      <c r="F5" s="39"/>
      <c r="G5" s="39"/>
    </row>
    <row r="6" spans="1:9" ht="21.2" customHeight="1" x14ac:dyDescent="0.3">
      <c r="B6" s="117" t="s">
        <v>87</v>
      </c>
      <c r="C6" s="118"/>
      <c r="D6" s="118"/>
      <c r="E6" s="49" t="str">
        <f>IF(SUM(E8:E8)=0,0,"")</f>
        <v/>
      </c>
      <c r="F6" s="14"/>
      <c r="G6" s="15"/>
    </row>
    <row r="7" spans="1:9" x14ac:dyDescent="0.2">
      <c r="E7" s="48" t="str">
        <f>IF(SUM(E8:E8)=0,0,"")</f>
        <v/>
      </c>
      <c r="F7" s="39"/>
      <c r="G7" s="39"/>
    </row>
    <row r="8" spans="1:9" ht="38.25" x14ac:dyDescent="0.2">
      <c r="B8" s="16" t="s">
        <v>88</v>
      </c>
      <c r="C8" s="17" t="s">
        <v>8</v>
      </c>
      <c r="D8" s="18" t="s">
        <v>229</v>
      </c>
      <c r="E8" s="33">
        <v>20</v>
      </c>
      <c r="F8" s="93"/>
      <c r="G8" s="19" t="str">
        <f t="shared" ref="G8" si="0">IF(F8="","",E8*F8)</f>
        <v/>
      </c>
      <c r="I8" s="46">
        <v>5</v>
      </c>
    </row>
    <row r="9" spans="1:9" x14ac:dyDescent="0.2">
      <c r="E9" s="32" t="str">
        <f>IF(SUM(E12:E12)=0,0,"")</f>
        <v/>
      </c>
      <c r="F9" s="13"/>
      <c r="G9" s="13"/>
    </row>
    <row r="10" spans="1:9" ht="21.2" customHeight="1" x14ac:dyDescent="0.3">
      <c r="B10" s="117" t="s">
        <v>89</v>
      </c>
      <c r="C10" s="118"/>
      <c r="D10" s="118"/>
      <c r="E10" s="49" t="str">
        <f>IF(SUM(E12:E12)=0,0,"")</f>
        <v/>
      </c>
      <c r="F10" s="14"/>
      <c r="G10" s="15"/>
    </row>
    <row r="11" spans="1:9" x14ac:dyDescent="0.2">
      <c r="E11" s="32" t="str">
        <f>IF(SUM(E12:E12)=0,0,"")</f>
        <v/>
      </c>
      <c r="F11" s="13"/>
      <c r="G11" s="13"/>
    </row>
    <row r="12" spans="1:9" ht="38.25" x14ac:dyDescent="0.2">
      <c r="B12" s="16" t="s">
        <v>251</v>
      </c>
      <c r="C12" s="17" t="s">
        <v>4</v>
      </c>
      <c r="D12" s="18" t="s">
        <v>228</v>
      </c>
      <c r="E12" s="33">
        <v>4</v>
      </c>
      <c r="F12" s="93"/>
      <c r="G12" s="19" t="str">
        <f t="shared" ref="G12" si="1">IF(F12="","",E12*F12)</f>
        <v/>
      </c>
      <c r="I12" s="46">
        <v>0</v>
      </c>
    </row>
    <row r="13" spans="1:9" x14ac:dyDescent="0.2">
      <c r="E13" s="32"/>
      <c r="F13" s="13"/>
      <c r="G13" s="13"/>
    </row>
    <row r="14" spans="1:9" ht="21.2" customHeight="1" x14ac:dyDescent="0.3">
      <c r="B14" s="117" t="s">
        <v>90</v>
      </c>
      <c r="C14" s="118"/>
      <c r="D14" s="118"/>
      <c r="E14" s="49"/>
      <c r="F14" s="14"/>
      <c r="G14" s="15"/>
    </row>
    <row r="15" spans="1:9" x14ac:dyDescent="0.2">
      <c r="E15" s="32"/>
      <c r="F15" s="13"/>
      <c r="G15" s="13"/>
    </row>
    <row r="16" spans="1:9" ht="63.75" x14ac:dyDescent="0.2">
      <c r="B16" s="16" t="s">
        <v>91</v>
      </c>
      <c r="C16" s="17" t="s">
        <v>15</v>
      </c>
      <c r="D16" s="18" t="s">
        <v>230</v>
      </c>
      <c r="E16" s="33">
        <f>20*0.25</f>
        <v>5</v>
      </c>
      <c r="F16" s="93"/>
      <c r="G16" s="19" t="str">
        <f t="shared" ref="G16" si="2">IF(F16="","",E16*F16)</f>
        <v/>
      </c>
      <c r="I16" s="46">
        <v>0</v>
      </c>
    </row>
    <row r="17" spans="2:9" ht="38.25" x14ac:dyDescent="0.2">
      <c r="B17" s="16" t="s">
        <v>92</v>
      </c>
      <c r="C17" s="17" t="s">
        <v>15</v>
      </c>
      <c r="D17" s="18" t="s">
        <v>98</v>
      </c>
      <c r="E17" s="33">
        <f>E16</f>
        <v>5</v>
      </c>
      <c r="F17" s="93"/>
      <c r="G17" s="19" t="str">
        <f t="shared" ref="G17:G18" si="3">IF(F17="","",E17*F17)</f>
        <v/>
      </c>
      <c r="I17" s="46">
        <v>0</v>
      </c>
    </row>
    <row r="18" spans="2:9" ht="38.25" x14ac:dyDescent="0.2">
      <c r="B18" s="16" t="s">
        <v>93</v>
      </c>
      <c r="C18" s="17" t="s">
        <v>15</v>
      </c>
      <c r="D18" s="18" t="s">
        <v>99</v>
      </c>
      <c r="E18" s="33">
        <f>+E16</f>
        <v>5</v>
      </c>
      <c r="F18" s="93"/>
      <c r="G18" s="19" t="str">
        <f t="shared" si="3"/>
        <v/>
      </c>
      <c r="I18" s="46">
        <v>0</v>
      </c>
    </row>
    <row r="19" spans="2:9" ht="13.5" thickBot="1" x14ac:dyDescent="0.25"/>
    <row r="20" spans="2:9" ht="16.5" thickBot="1" x14ac:dyDescent="0.25">
      <c r="D20" s="24" t="s">
        <v>94</v>
      </c>
      <c r="E20" s="45"/>
      <c r="F20" s="114" t="str">
        <f>IF(SUM(G8:G18)=0,"",SUM(G8:G18))</f>
        <v/>
      </c>
      <c r="G20" s="115"/>
    </row>
  </sheetData>
  <autoFilter ref="E1:G20" xr:uid="{00000000-0009-0000-0000-000005000000}">
    <filterColumn colId="0">
      <filters blank="1">
        <filter val="20,00"/>
        <filter val="4,00"/>
        <filter val="5,00"/>
        <filter val="količina"/>
      </filters>
    </filterColumn>
  </autoFilter>
  <dataConsolidate/>
  <mergeCells count="5">
    <mergeCell ref="B4:G4"/>
    <mergeCell ref="B10:D10"/>
    <mergeCell ref="B6:D6"/>
    <mergeCell ref="B14:D14"/>
    <mergeCell ref="F20:G2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</sheetPr>
  <dimension ref="A1:I35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74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26" t="s">
        <v>34</v>
      </c>
      <c r="C2" s="26" t="s">
        <v>39</v>
      </c>
      <c r="D2" s="26" t="s">
        <v>35</v>
      </c>
      <c r="E2" s="27" t="s">
        <v>36</v>
      </c>
      <c r="F2" s="27" t="s">
        <v>37</v>
      </c>
      <c r="G2" s="27" t="s">
        <v>38</v>
      </c>
      <c r="I2" s="75" t="s">
        <v>44</v>
      </c>
    </row>
    <row r="3" spans="1:9" x14ac:dyDescent="0.2">
      <c r="B3" s="28"/>
      <c r="C3" s="28"/>
      <c r="D3" s="29"/>
      <c r="E3" s="30"/>
      <c r="F3" s="30"/>
      <c r="G3" s="30"/>
    </row>
    <row r="4" spans="1:9" ht="15.75" x14ac:dyDescent="0.2">
      <c r="B4" s="116" t="s">
        <v>101</v>
      </c>
      <c r="C4" s="116"/>
      <c r="D4" s="116"/>
      <c r="E4" s="116"/>
      <c r="F4" s="116"/>
      <c r="G4" s="116"/>
    </row>
    <row r="5" spans="1:9" ht="12.75" customHeight="1" x14ac:dyDescent="0.2">
      <c r="B5" s="76"/>
      <c r="C5" s="76"/>
      <c r="D5" s="76"/>
      <c r="E5" s="35" t="str">
        <f>IF(SUM(E8:E17)=0,0,"")</f>
        <v/>
      </c>
      <c r="F5" s="35"/>
      <c r="G5" s="35"/>
    </row>
    <row r="6" spans="1:9" ht="21.2" customHeight="1" x14ac:dyDescent="0.3">
      <c r="B6" s="117" t="s">
        <v>102</v>
      </c>
      <c r="C6" s="118"/>
      <c r="D6" s="118"/>
      <c r="E6" s="14" t="str">
        <f>IF(SUM(E8:E17)=0,0,"")</f>
        <v/>
      </c>
      <c r="F6" s="14"/>
      <c r="G6" s="15"/>
    </row>
    <row r="7" spans="1:9" x14ac:dyDescent="0.2">
      <c r="E7" s="39" t="str">
        <f>IF(SUM(E8:E17)=0,0,"")</f>
        <v/>
      </c>
      <c r="F7" s="39"/>
      <c r="G7" s="39"/>
    </row>
    <row r="8" spans="1:9" ht="38.25" x14ac:dyDescent="0.2">
      <c r="B8" s="16" t="s">
        <v>103</v>
      </c>
      <c r="C8" s="17" t="s">
        <v>4</v>
      </c>
      <c r="D8" s="18" t="s">
        <v>205</v>
      </c>
      <c r="E8" s="33">
        <f>E9+E10</f>
        <v>14</v>
      </c>
      <c r="F8" s="93"/>
      <c r="G8" s="19" t="str">
        <f t="shared" ref="G8:G11" si="0">IF(F8="","",E8*F8)</f>
        <v/>
      </c>
      <c r="I8" s="74">
        <v>30</v>
      </c>
    </row>
    <row r="9" spans="1:9" ht="51" x14ac:dyDescent="0.2">
      <c r="B9" s="16" t="s">
        <v>104</v>
      </c>
      <c r="C9" s="17" t="s">
        <v>4</v>
      </c>
      <c r="D9" s="18" t="s">
        <v>234</v>
      </c>
      <c r="E9" s="33">
        <v>11</v>
      </c>
      <c r="F9" s="93"/>
      <c r="G9" s="19" t="str">
        <f t="shared" si="0"/>
        <v/>
      </c>
      <c r="I9" s="74">
        <v>0</v>
      </c>
    </row>
    <row r="10" spans="1:9" ht="51" x14ac:dyDescent="0.2">
      <c r="B10" s="16" t="s">
        <v>105</v>
      </c>
      <c r="C10" s="17" t="s">
        <v>4</v>
      </c>
      <c r="D10" s="18" t="s">
        <v>233</v>
      </c>
      <c r="E10" s="33">
        <v>3</v>
      </c>
      <c r="F10" s="93"/>
      <c r="G10" s="19" t="str">
        <f t="shared" si="0"/>
        <v/>
      </c>
      <c r="I10" s="74">
        <v>35</v>
      </c>
    </row>
    <row r="11" spans="1:9" ht="38.25" x14ac:dyDescent="0.2">
      <c r="B11" s="16" t="s">
        <v>106</v>
      </c>
      <c r="C11" s="17" t="s">
        <v>4</v>
      </c>
      <c r="D11" s="18" t="s">
        <v>242</v>
      </c>
      <c r="E11" s="33">
        <v>1</v>
      </c>
      <c r="F11" s="93"/>
      <c r="G11" s="19" t="str">
        <f t="shared" si="0"/>
        <v/>
      </c>
      <c r="I11" s="74">
        <v>0</v>
      </c>
    </row>
    <row r="12" spans="1:9" ht="51" x14ac:dyDescent="0.2">
      <c r="B12" s="16" t="s">
        <v>107</v>
      </c>
      <c r="C12" s="17" t="s">
        <v>4</v>
      </c>
      <c r="D12" s="18" t="s">
        <v>236</v>
      </c>
      <c r="E12" s="33">
        <v>2</v>
      </c>
      <c r="F12" s="93"/>
      <c r="G12" s="19" t="str">
        <f t="shared" ref="G12" si="1">IF(F12="","",E12*F12)</f>
        <v/>
      </c>
      <c r="I12" s="74">
        <v>0</v>
      </c>
    </row>
    <row r="13" spans="1:9" ht="51" x14ac:dyDescent="0.2">
      <c r="B13" s="16" t="s">
        <v>108</v>
      </c>
      <c r="C13" s="17" t="s">
        <v>4</v>
      </c>
      <c r="D13" s="18" t="s">
        <v>211</v>
      </c>
      <c r="E13" s="33">
        <v>1</v>
      </c>
      <c r="F13" s="93"/>
      <c r="G13" s="19" t="str">
        <f t="shared" ref="G13:G17" si="2">IF(F13="","",E13*F13)</f>
        <v/>
      </c>
      <c r="I13" s="74">
        <v>105</v>
      </c>
    </row>
    <row r="14" spans="1:9" ht="51" x14ac:dyDescent="0.2">
      <c r="B14" s="16" t="s">
        <v>109</v>
      </c>
      <c r="C14" s="17" t="s">
        <v>4</v>
      </c>
      <c r="D14" s="18" t="s">
        <v>237</v>
      </c>
      <c r="E14" s="33">
        <v>6</v>
      </c>
      <c r="F14" s="93"/>
      <c r="G14" s="19" t="str">
        <f t="shared" si="2"/>
        <v/>
      </c>
      <c r="I14" s="74">
        <v>125</v>
      </c>
    </row>
    <row r="15" spans="1:9" ht="51" x14ac:dyDescent="0.2">
      <c r="B15" s="16" t="s">
        <v>110</v>
      </c>
      <c r="C15" s="17" t="s">
        <v>4</v>
      </c>
      <c r="D15" s="18" t="s">
        <v>238</v>
      </c>
      <c r="E15" s="33">
        <v>2</v>
      </c>
      <c r="F15" s="93"/>
      <c r="G15" s="19" t="str">
        <f t="shared" si="2"/>
        <v/>
      </c>
      <c r="I15" s="74">
        <v>0</v>
      </c>
    </row>
    <row r="16" spans="1:9" ht="51" x14ac:dyDescent="0.2">
      <c r="B16" s="16" t="s">
        <v>111</v>
      </c>
      <c r="C16" s="17" t="s">
        <v>4</v>
      </c>
      <c r="D16" s="18" t="s">
        <v>239</v>
      </c>
      <c r="E16" s="33">
        <v>4</v>
      </c>
      <c r="F16" s="93"/>
      <c r="G16" s="19" t="str">
        <f t="shared" si="2"/>
        <v/>
      </c>
      <c r="I16" s="74">
        <v>125</v>
      </c>
    </row>
    <row r="17" spans="2:9" ht="51" x14ac:dyDescent="0.2">
      <c r="B17" s="16" t="s">
        <v>112</v>
      </c>
      <c r="C17" s="17" t="s">
        <v>4</v>
      </c>
      <c r="D17" s="18" t="s">
        <v>240</v>
      </c>
      <c r="E17" s="19">
        <v>1</v>
      </c>
      <c r="F17" s="93"/>
      <c r="G17" s="19" t="str">
        <f t="shared" si="2"/>
        <v/>
      </c>
      <c r="I17" s="74">
        <v>250</v>
      </c>
    </row>
    <row r="18" spans="2:9" x14ac:dyDescent="0.2">
      <c r="E18" s="13" t="str">
        <f>IF(SUM(E21:E24)=0,0,"")</f>
        <v/>
      </c>
      <c r="F18" s="13"/>
      <c r="G18" s="13"/>
    </row>
    <row r="19" spans="2:9" ht="21.2" customHeight="1" x14ac:dyDescent="0.3">
      <c r="B19" s="117" t="s">
        <v>113</v>
      </c>
      <c r="C19" s="118"/>
      <c r="D19" s="118"/>
      <c r="E19" s="14" t="str">
        <f>IF(SUM(E21:E24)=0,0,"")</f>
        <v/>
      </c>
      <c r="F19" s="14"/>
      <c r="G19" s="15"/>
    </row>
    <row r="20" spans="2:9" x14ac:dyDescent="0.2">
      <c r="E20" s="13" t="str">
        <f>IF(SUM(E21:E24)=0,0,"")</f>
        <v/>
      </c>
      <c r="F20" s="13"/>
      <c r="G20" s="13"/>
    </row>
    <row r="21" spans="2:9" ht="63.75" x14ac:dyDescent="0.2">
      <c r="B21" s="16" t="s">
        <v>114</v>
      </c>
      <c r="C21" s="17" t="s">
        <v>13</v>
      </c>
      <c r="D21" s="18" t="s">
        <v>194</v>
      </c>
      <c r="E21" s="33">
        <v>5</v>
      </c>
      <c r="F21" s="93"/>
      <c r="G21" s="19" t="str">
        <f>IF(F21="","",E21*F21)</f>
        <v/>
      </c>
      <c r="I21" s="74">
        <v>0</v>
      </c>
    </row>
    <row r="22" spans="2:9" ht="63.75" x14ac:dyDescent="0.2">
      <c r="B22" s="16" t="s">
        <v>115</v>
      </c>
      <c r="C22" s="17" t="s">
        <v>13</v>
      </c>
      <c r="D22" s="18" t="s">
        <v>241</v>
      </c>
      <c r="E22" s="33">
        <v>1000</v>
      </c>
      <c r="F22" s="93"/>
      <c r="G22" s="19" t="str">
        <f t="shared" ref="G22:G23" si="3">IF(F22="","",E22*F22)</f>
        <v/>
      </c>
      <c r="I22" s="74">
        <v>0</v>
      </c>
    </row>
    <row r="23" spans="2:9" ht="63.75" x14ac:dyDescent="0.2">
      <c r="B23" s="16" t="s">
        <v>116</v>
      </c>
      <c r="C23" s="17" t="s">
        <v>13</v>
      </c>
      <c r="D23" s="18" t="s">
        <v>203</v>
      </c>
      <c r="E23" s="33">
        <v>5</v>
      </c>
      <c r="F23" s="93"/>
      <c r="G23" s="19" t="str">
        <f t="shared" si="3"/>
        <v/>
      </c>
      <c r="I23" s="74">
        <v>2.5</v>
      </c>
    </row>
    <row r="24" spans="2:9" ht="38.25" x14ac:dyDescent="0.2">
      <c r="B24" s="16" t="s">
        <v>117</v>
      </c>
      <c r="C24" s="17" t="s">
        <v>13</v>
      </c>
      <c r="D24" s="18" t="s">
        <v>204</v>
      </c>
      <c r="E24" s="33">
        <v>40</v>
      </c>
      <c r="F24" s="93"/>
      <c r="G24" s="19" t="str">
        <f t="shared" ref="G24" si="4">IF(F24="","",E24*F24)</f>
        <v/>
      </c>
      <c r="I24" s="74">
        <v>0</v>
      </c>
    </row>
    <row r="25" spans="2:9" x14ac:dyDescent="0.2">
      <c r="E25" s="13" t="str">
        <f>IF(SUM(E28:E28)=0,0,"")</f>
        <v/>
      </c>
      <c r="F25" s="13"/>
      <c r="G25" s="13"/>
    </row>
    <row r="26" spans="2:9" ht="21.2" customHeight="1" x14ac:dyDescent="0.3">
      <c r="B26" s="117" t="s">
        <v>118</v>
      </c>
      <c r="C26" s="118"/>
      <c r="D26" s="118"/>
      <c r="E26" s="14" t="str">
        <f>IF(SUM(E28:E28)=0,0,"")</f>
        <v/>
      </c>
      <c r="F26" s="14"/>
      <c r="G26" s="15"/>
    </row>
    <row r="27" spans="2:9" x14ac:dyDescent="0.2">
      <c r="E27" s="13" t="str">
        <f>IF(SUM(E28:E28)=0,0,"")</f>
        <v/>
      </c>
      <c r="F27" s="13"/>
      <c r="G27" s="13"/>
    </row>
    <row r="28" spans="2:9" ht="38.25" x14ac:dyDescent="0.2">
      <c r="B28" s="16" t="s">
        <v>119</v>
      </c>
      <c r="C28" s="17" t="s">
        <v>4</v>
      </c>
      <c r="D28" s="18" t="s">
        <v>206</v>
      </c>
      <c r="E28" s="33">
        <v>38</v>
      </c>
      <c r="F28" s="93"/>
      <c r="G28" s="19" t="str">
        <f>IF(F28="","",E28*F28)</f>
        <v/>
      </c>
      <c r="I28" s="74">
        <v>7.5</v>
      </c>
    </row>
    <row r="29" spans="2:9" x14ac:dyDescent="0.2">
      <c r="E29" s="13" t="str">
        <f>IF(SUM(E32:E33)=0,0,"")</f>
        <v/>
      </c>
      <c r="F29" s="13"/>
      <c r="G29" s="13"/>
    </row>
    <row r="30" spans="2:9" ht="21.2" customHeight="1" x14ac:dyDescent="0.3">
      <c r="B30" s="117" t="s">
        <v>120</v>
      </c>
      <c r="C30" s="118"/>
      <c r="D30" s="118"/>
      <c r="E30" s="14" t="str">
        <f>IF(SUM(E32:E33)=0,0,"")</f>
        <v/>
      </c>
      <c r="F30" s="14"/>
      <c r="G30" s="15"/>
    </row>
    <row r="31" spans="2:9" x14ac:dyDescent="0.2">
      <c r="E31" s="13" t="str">
        <f>IF(SUM(E32:E33)=0,0,"")</f>
        <v/>
      </c>
      <c r="F31" s="13"/>
      <c r="G31" s="13"/>
    </row>
    <row r="32" spans="2:9" ht="38.25" x14ac:dyDescent="0.2">
      <c r="B32" s="16" t="s">
        <v>121</v>
      </c>
      <c r="C32" s="17" t="s">
        <v>4</v>
      </c>
      <c r="D32" s="18" t="s">
        <v>249</v>
      </c>
      <c r="E32" s="33">
        <f>41+26</f>
        <v>67</v>
      </c>
      <c r="F32" s="93"/>
      <c r="G32" s="19" t="str">
        <f t="shared" ref="G32" si="5">IF(F32="","",E32*F32)</f>
        <v/>
      </c>
      <c r="I32" s="74">
        <v>0</v>
      </c>
    </row>
    <row r="33" spans="2:9" ht="51" x14ac:dyDescent="0.2">
      <c r="B33" s="16" t="s">
        <v>122</v>
      </c>
      <c r="C33" s="17" t="s">
        <v>13</v>
      </c>
      <c r="D33" s="18" t="s">
        <v>250</v>
      </c>
      <c r="E33" s="33">
        <f>140+50</f>
        <v>190</v>
      </c>
      <c r="F33" s="93"/>
      <c r="G33" s="19" t="str">
        <f t="shared" ref="G33" si="6">IF(F33="","",E33*F33)</f>
        <v/>
      </c>
      <c r="I33" s="74">
        <v>0</v>
      </c>
    </row>
    <row r="34" spans="2:9" ht="13.5" thickBot="1" x14ac:dyDescent="0.25">
      <c r="I34" s="6"/>
    </row>
    <row r="35" spans="2:9" ht="16.5" thickBot="1" x14ac:dyDescent="0.25">
      <c r="D35" s="24" t="s">
        <v>100</v>
      </c>
      <c r="E35" s="25"/>
      <c r="F35" s="114" t="str">
        <f>IF(SUM(G8:G33)=0,"",SUM(G8:G33))</f>
        <v/>
      </c>
      <c r="G35" s="115"/>
    </row>
  </sheetData>
  <autoFilter ref="E1:G35" xr:uid="{00000000-0009-0000-0000-000006000000}">
    <filterColumn colId="0">
      <filters blank="1">
        <filter val="1,00"/>
        <filter val="1.000,00"/>
        <filter val="11,00"/>
        <filter val="14,00"/>
        <filter val="190,00"/>
        <filter val="2,00"/>
        <filter val="3,00"/>
        <filter val="4,00"/>
        <filter val="40,00"/>
        <filter val="5,00"/>
        <filter val="6,00"/>
        <filter val="67,00"/>
        <filter val="količina"/>
      </filters>
    </filterColumn>
  </autoFilter>
  <dataConsolidate/>
  <mergeCells count="6">
    <mergeCell ref="F35:G35"/>
    <mergeCell ref="B4:G4"/>
    <mergeCell ref="B6:D6"/>
    <mergeCell ref="B19:D19"/>
    <mergeCell ref="B26:D26"/>
    <mergeCell ref="B30:D3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rowBreaks count="1" manualBreakCount="1">
    <brk id="18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/>
  <dimension ref="A1:I25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74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26" t="s">
        <v>34</v>
      </c>
      <c r="C2" s="26" t="s">
        <v>39</v>
      </c>
      <c r="D2" s="26" t="s">
        <v>35</v>
      </c>
      <c r="E2" s="27" t="s">
        <v>36</v>
      </c>
      <c r="F2" s="27" t="s">
        <v>37</v>
      </c>
      <c r="G2" s="27" t="s">
        <v>38</v>
      </c>
      <c r="I2" s="75" t="s">
        <v>44</v>
      </c>
    </row>
    <row r="3" spans="1:9" x14ac:dyDescent="0.2">
      <c r="B3" s="28"/>
      <c r="C3" s="28"/>
      <c r="D3" s="29"/>
      <c r="E3" s="30"/>
      <c r="F3" s="30"/>
      <c r="G3" s="30"/>
    </row>
    <row r="4" spans="1:9" ht="15.75" x14ac:dyDescent="0.2">
      <c r="B4" s="116" t="s">
        <v>124</v>
      </c>
      <c r="C4" s="116"/>
      <c r="D4" s="116"/>
      <c r="E4" s="116"/>
      <c r="F4" s="116"/>
      <c r="G4" s="116"/>
    </row>
    <row r="5" spans="1:9" ht="12.75" customHeight="1" x14ac:dyDescent="0.2">
      <c r="E5" s="39" t="str">
        <f>IF(SUM(E6:E8)=0,0,"")</f>
        <v/>
      </c>
      <c r="F5" s="39"/>
      <c r="G5" s="39"/>
    </row>
    <row r="6" spans="1:9" ht="21.2" customHeight="1" x14ac:dyDescent="0.3">
      <c r="B6" s="117" t="s">
        <v>125</v>
      </c>
      <c r="C6" s="118"/>
      <c r="D6" s="118"/>
      <c r="E6" s="14" t="str">
        <f>IF(SUM(E8:E8)=0,0,"")</f>
        <v/>
      </c>
      <c r="F6" s="14"/>
      <c r="G6" s="15"/>
    </row>
    <row r="7" spans="1:9" ht="12.75" customHeight="1" x14ac:dyDescent="0.2">
      <c r="E7" s="39" t="str">
        <f>IF(SUM(E8:E8)=0,0,"")</f>
        <v/>
      </c>
      <c r="F7" s="39"/>
      <c r="G7" s="39"/>
    </row>
    <row r="8" spans="1:9" ht="38.25" x14ac:dyDescent="0.2">
      <c r="B8" s="16" t="s">
        <v>126</v>
      </c>
      <c r="C8" s="17" t="s">
        <v>190</v>
      </c>
      <c r="D8" s="18" t="s">
        <v>189</v>
      </c>
      <c r="E8" s="33">
        <v>30</v>
      </c>
      <c r="F8" s="93"/>
      <c r="G8" s="19" t="str">
        <f t="shared" ref="G8" si="0">IF(F8="","",E8*F8)</f>
        <v/>
      </c>
      <c r="I8" s="74">
        <v>0</v>
      </c>
    </row>
    <row r="9" spans="1:9" x14ac:dyDescent="0.2">
      <c r="E9" s="39" t="str">
        <f>IF(SUM(E10:E12)=0,0,"")</f>
        <v/>
      </c>
      <c r="F9" s="39"/>
      <c r="G9" s="39"/>
    </row>
    <row r="10" spans="1:9" ht="21.2" customHeight="1" x14ac:dyDescent="0.3">
      <c r="B10" s="117" t="s">
        <v>127</v>
      </c>
      <c r="C10" s="118"/>
      <c r="D10" s="118"/>
      <c r="E10" s="14" t="str">
        <f>IF(SUM(E12:E12)=0,0,"")</f>
        <v/>
      </c>
      <c r="F10" s="14"/>
      <c r="G10" s="15"/>
    </row>
    <row r="11" spans="1:9" x14ac:dyDescent="0.2">
      <c r="E11" s="39" t="str">
        <f>IF(SUM(E12:E12)=0,0,"")</f>
        <v/>
      </c>
      <c r="F11" s="39"/>
      <c r="G11" s="39"/>
    </row>
    <row r="12" spans="1:9" ht="38.25" x14ac:dyDescent="0.2">
      <c r="B12" s="16" t="s">
        <v>128</v>
      </c>
      <c r="C12" s="17" t="s">
        <v>190</v>
      </c>
      <c r="D12" s="18" t="s">
        <v>191</v>
      </c>
      <c r="E12" s="33">
        <v>5</v>
      </c>
      <c r="F12" s="93"/>
      <c r="G12" s="19" t="str">
        <f>IF(F12="","",E12*F12)</f>
        <v/>
      </c>
      <c r="I12" s="74">
        <v>0</v>
      </c>
    </row>
    <row r="13" spans="1:9" x14ac:dyDescent="0.2">
      <c r="E13" s="39" t="str">
        <f>IF(SUM(E16:E16)=0,0,"")</f>
        <v/>
      </c>
      <c r="F13" s="39"/>
      <c r="G13" s="39"/>
    </row>
    <row r="14" spans="1:9" ht="21.2" customHeight="1" x14ac:dyDescent="0.3">
      <c r="B14" s="117" t="s">
        <v>256</v>
      </c>
      <c r="C14" s="118"/>
      <c r="D14" s="118"/>
      <c r="E14" s="14" t="str">
        <f>IF(SUM(E16:E16)=0,0,"")</f>
        <v/>
      </c>
      <c r="F14" s="14"/>
      <c r="G14" s="15"/>
    </row>
    <row r="15" spans="1:9" x14ac:dyDescent="0.2">
      <c r="E15" s="39" t="str">
        <f>IF(SUM(E16:E16)=0,0,"")</f>
        <v/>
      </c>
      <c r="F15" s="39"/>
      <c r="G15" s="39"/>
    </row>
    <row r="16" spans="1:9" ht="76.5" x14ac:dyDescent="0.2">
      <c r="B16" s="16" t="s">
        <v>129</v>
      </c>
      <c r="C16" s="17" t="s">
        <v>13</v>
      </c>
      <c r="D16" s="18" t="s">
        <v>257</v>
      </c>
      <c r="E16" s="33">
        <v>485</v>
      </c>
      <c r="F16" s="94"/>
      <c r="G16" s="19" t="str">
        <f>IF(F16="","",E16*F16)</f>
        <v/>
      </c>
      <c r="I16" s="74">
        <v>0</v>
      </c>
    </row>
    <row r="17" spans="2:9" ht="12.75" customHeight="1" x14ac:dyDescent="0.2">
      <c r="E17" s="39" t="str">
        <f>IF(SUM(E20:E23)=0,0,"")</f>
        <v/>
      </c>
      <c r="F17" s="39"/>
      <c r="G17" s="39"/>
    </row>
    <row r="18" spans="2:9" ht="21.2" customHeight="1" x14ac:dyDescent="0.3">
      <c r="B18" s="117" t="s">
        <v>130</v>
      </c>
      <c r="C18" s="118"/>
      <c r="D18" s="118"/>
      <c r="E18" s="14" t="str">
        <f>IF(SUM(E20:E23)=0,0,"")</f>
        <v/>
      </c>
      <c r="F18" s="14"/>
      <c r="G18" s="15"/>
    </row>
    <row r="19" spans="2:9" ht="12.75" customHeight="1" x14ac:dyDescent="0.2">
      <c r="E19" s="39" t="str">
        <f>IF(SUM(E20:E23)=0,0,"")</f>
        <v/>
      </c>
      <c r="F19" s="39"/>
      <c r="G19" s="39"/>
    </row>
    <row r="20" spans="2:9" ht="25.5" x14ac:dyDescent="0.2">
      <c r="B20" s="16" t="s">
        <v>131</v>
      </c>
      <c r="C20" s="17" t="s">
        <v>132</v>
      </c>
      <c r="D20" s="18" t="s">
        <v>192</v>
      </c>
      <c r="E20" s="33">
        <v>10</v>
      </c>
      <c r="F20" s="93"/>
      <c r="G20" s="19" t="str">
        <f t="shared" ref="G20:G23" si="1">IF(F20="","",E20*F20)</f>
        <v/>
      </c>
      <c r="I20" s="74">
        <v>125</v>
      </c>
    </row>
    <row r="21" spans="2:9" ht="25.5" x14ac:dyDescent="0.2">
      <c r="B21" s="16" t="s">
        <v>133</v>
      </c>
      <c r="C21" s="17" t="s">
        <v>132</v>
      </c>
      <c r="D21" s="18" t="s">
        <v>244</v>
      </c>
      <c r="E21" s="33">
        <v>6</v>
      </c>
      <c r="F21" s="93"/>
      <c r="G21" s="19" t="str">
        <f t="shared" si="1"/>
        <v/>
      </c>
      <c r="I21" s="74">
        <v>0</v>
      </c>
    </row>
    <row r="22" spans="2:9" ht="25.5" x14ac:dyDescent="0.2">
      <c r="B22" s="16" t="s">
        <v>134</v>
      </c>
      <c r="C22" s="17" t="s">
        <v>132</v>
      </c>
      <c r="D22" s="18" t="s">
        <v>193</v>
      </c>
      <c r="E22" s="33">
        <v>6</v>
      </c>
      <c r="F22" s="93"/>
      <c r="G22" s="19" t="str">
        <f t="shared" si="1"/>
        <v/>
      </c>
      <c r="I22" s="74">
        <v>125</v>
      </c>
    </row>
    <row r="23" spans="2:9" ht="38.25" x14ac:dyDescent="0.2">
      <c r="B23" s="16" t="s">
        <v>135</v>
      </c>
      <c r="C23" s="17" t="s">
        <v>4</v>
      </c>
      <c r="D23" s="18" t="s">
        <v>209</v>
      </c>
      <c r="E23" s="33">
        <v>1</v>
      </c>
      <c r="F23" s="93"/>
      <c r="G23" s="19" t="str">
        <f t="shared" si="1"/>
        <v/>
      </c>
      <c r="I23" s="74">
        <v>167678.87850000002</v>
      </c>
    </row>
    <row r="24" spans="2:9" ht="12.75" customHeight="1" thickBot="1" x14ac:dyDescent="0.25"/>
    <row r="25" spans="2:9" ht="16.5" thickBot="1" x14ac:dyDescent="0.25">
      <c r="D25" s="24" t="s">
        <v>123</v>
      </c>
      <c r="E25" s="25"/>
      <c r="F25" s="114" t="str">
        <f>IF(SUM(G5:G23)=0,"",SUM(G5:G23))</f>
        <v/>
      </c>
      <c r="G25" s="115"/>
    </row>
  </sheetData>
  <autoFilter ref="E1:G25" xr:uid="{00000000-0009-0000-0000-000007000000}">
    <filterColumn colId="0">
      <filters blank="1">
        <filter val="1,00"/>
        <filter val="10,00"/>
        <filter val="30,00"/>
        <filter val="485,00"/>
        <filter val="5,00"/>
        <filter val="6,00"/>
        <filter val="količina"/>
      </filters>
    </filterColumn>
  </autoFilter>
  <dataConsolidate/>
  <mergeCells count="6">
    <mergeCell ref="B18:D18"/>
    <mergeCell ref="F25:G25"/>
    <mergeCell ref="B6:D6"/>
    <mergeCell ref="B4:G4"/>
    <mergeCell ref="B10:D10"/>
    <mergeCell ref="B14:D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- 1. ETAPA</oddHeader>
    <oddFooter>&amp;C&amp;"Arial Narrow,Poševno"&amp;10Stran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E0200-E67E-4800-88A6-6607E2A068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5CE17D-FE0D-401A-9A31-19E7243FE2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3044D6-2112-4237-9743-A727BF178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1a1d18-eb85-4664-9225-8837d5971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48</vt:i4>
      </vt:variant>
    </vt:vector>
  </HeadingPairs>
  <TitlesOfParts>
    <vt:vector size="56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_3.5_Robni_elementi_vozišč</vt:lpstr>
      <vt:lpstr>_4.1_Površinsko_odvodnjavanje</vt:lpstr>
      <vt:lpstr>_4.4_Jaški</vt:lpstr>
      <vt:lpstr>_4.5_Prepusti</vt:lpstr>
      <vt:lpstr>_5.1_Tesarska_dela</vt:lpstr>
      <vt:lpstr>_5.2_Dela_z_jeklom</vt:lpstr>
      <vt:lpstr>_5.3_Dela_z_cementnim_betonom</vt:lpstr>
      <vt:lpstr>_6.1_Pokončna_oprema_cest</vt:lpstr>
      <vt:lpstr>_6.2_Označbe_na_voziščihž</vt:lpstr>
      <vt:lpstr>_6.3_Oprema_za_vodenje_prometa</vt:lpstr>
      <vt:lpstr>_6.4_Oprema_za_zavarovanje_prometa</vt:lpstr>
      <vt:lpstr>_7.3_Telekomunikacijske_naprave</vt:lpstr>
      <vt:lpstr>_7.6_vodovod</vt:lpstr>
      <vt:lpstr>_7.8_Železnica</vt:lpstr>
      <vt:lpstr>_7.9_Preizkusi_nadzor_dokumentacija</vt:lpstr>
      <vt:lpstr>Čiščenje_terena_1.2</vt:lpstr>
      <vt:lpstr>Geodetska_dela_1.1</vt:lpstr>
      <vt:lpstr>Ostala_preddela_1.3</vt:lpstr>
      <vt:lpstr>'2. ZEMELJSKA DELA'!Področje_tiskanja</vt:lpstr>
      <vt:lpstr>'4. ODVODNJAVANJE'!Področje_tiskanja</vt:lpstr>
      <vt:lpstr>'5. GRADBENA IN OBRTNIŠKA DELA'!Področje_tiskanja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Ana Jurjevčič</cp:lastModifiedBy>
  <cp:lastPrinted>2023-02-15T08:38:21Z</cp:lastPrinted>
  <dcterms:created xsi:type="dcterms:W3CDTF">2010-07-30T11:24:43Z</dcterms:created>
  <dcterms:modified xsi:type="dcterms:W3CDTF">2024-04-03T07:02:16Z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